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Jgrullon\Documents\Parámetros\Param. Forms. 2019\FALCONDO\"/>
    </mc:Choice>
  </mc:AlternateContent>
  <xr:revisionPtr revIDLastSave="0" documentId="8_{7B4A23F5-7A35-409B-9BE5-9DFFCA3FE5B2}" xr6:coauthVersionLast="45" xr6:coauthVersionMax="45" xr10:uidLastSave="{00000000-0000-0000-0000-000000000000}"/>
  <bookViews>
    <workbookView xWindow="-19308" yWindow="-108" windowWidth="19416" windowHeight="11016" tabRatio="733" xr2:uid="{00000000-000D-0000-FFFF-FFFF00000000}"/>
  </bookViews>
  <sheets>
    <sheet name="IC-01" sheetId="1" r:id="rId1"/>
    <sheet name="Desplegable DDJJ" sheetId="2" state="hidden" r:id="rId2"/>
    <sheet name="IC-01-A" sheetId="3" r:id="rId3"/>
    <sheet name="IC-01-B" sheetId="4" r:id="rId4"/>
    <sheet name="IC-01-C" sheetId="5" r:id="rId5"/>
    <sheet name="IC-01-D" sheetId="6" r:id="rId6"/>
    <sheet name="IC-01-E" sheetId="7" r:id="rId7"/>
    <sheet name="IC-01-F" sheetId="8" r:id="rId8"/>
  </sheets>
  <definedNames>
    <definedName name="_xlnm.Print_Area" localSheetId="0">'IC-01'!$A$1:$W$56</definedName>
    <definedName name="_xlnm.Print_Area" localSheetId="3">'IC-01-B'!$A$1:$W$70</definedName>
    <definedName name="_xlnm.Print_Area" localSheetId="4">'IC-01-C'!$A$1:$V$168</definedName>
    <definedName name="_xlnm.Print_Titles" localSheetId="4">'IC-01-C'!$1:$5</definedName>
    <definedName name="Z_3BED45F5_124E_4443_9496_81F6FA7B1ECD_.wvu.Cols" localSheetId="2" hidden="1">'IC-01-A'!$R:$R</definedName>
    <definedName name="Z_99DDAF34_8281_4459_B21B_1F386C87505B_.wvu.Cols" localSheetId="2" hidden="1">'IC-01-A'!$R:$R</definedName>
    <definedName name="Z_FCDA46AD_99D0_4A73_8BF7_467A042726DF_.wvu.Cols" localSheetId="2" hidden="1">'IC-01-A'!$R:$R</definedName>
  </definedNames>
  <calcPr calcId="191029"/>
  <customWorkbookViews>
    <customWorkbookView name="Sonia M Mendizabal G - Personal View" guid="{FCDA46AD-99D0-4A73-8BF7-467A042726DF}" mergeInterval="0" personalView="1" maximized="1" xWindow="-8" yWindow="-8" windowWidth="1936" windowHeight="1056" tabRatio="933" activeSheetId="1" showComments="commIndAndComment"/>
    <customWorkbookView name="Maria B Calderon C - Personal View" guid="{99DDAF34-8281-4459-B21B-1F386C87505B}" mergeInterval="0" personalView="1" maximized="1" xWindow="-8" yWindow="-8" windowWidth="1616" windowHeight="876" tabRatio="933" activeSheetId="8"/>
    <customWorkbookView name="Corinne V Villeta P - Personal View" guid="{3BED45F5-124E-4443-9496-81F6FA7B1ECD}" mergeInterval="0" personalView="1" maximized="1" xWindow="-8" yWindow="-8" windowWidth="1936" windowHeight="1056" tabRatio="933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36" i="4" l="1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U19" i="7" l="1"/>
  <c r="V19" i="7"/>
  <c r="W17" i="7"/>
  <c r="W16" i="3"/>
  <c r="U57" i="4" l="1"/>
  <c r="U19" i="4" l="1"/>
  <c r="W19" i="4" s="1"/>
  <c r="U70" i="4"/>
  <c r="W14" i="4"/>
  <c r="W16" i="4"/>
  <c r="W17" i="4"/>
  <c r="W18" i="4"/>
  <c r="U19" i="3" l="1"/>
  <c r="U22" i="6" l="1"/>
  <c r="V16" i="5" l="1"/>
  <c r="T141" i="5" l="1"/>
  <c r="T157" i="5"/>
  <c r="R20" i="8" l="1"/>
  <c r="U20" i="8" s="1"/>
  <c r="R29" i="8"/>
  <c r="U29" i="8" s="1"/>
  <c r="R28" i="8"/>
  <c r="U28" i="8" s="1"/>
  <c r="R27" i="8"/>
  <c r="U27" i="8" s="1"/>
  <c r="R26" i="8"/>
  <c r="U26" i="8" s="1"/>
  <c r="R25" i="8"/>
  <c r="U25" i="8" s="1"/>
  <c r="R24" i="8"/>
  <c r="U24" i="8" s="1"/>
  <c r="R21" i="8"/>
  <c r="U21" i="8" s="1"/>
  <c r="R22" i="8"/>
  <c r="U22" i="8" s="1"/>
  <c r="R23" i="8"/>
  <c r="U23" i="8" s="1"/>
  <c r="R19" i="8"/>
  <c r="U19" i="8" s="1"/>
  <c r="R18" i="8"/>
  <c r="U18" i="8" s="1"/>
  <c r="W15" i="7" l="1"/>
  <c r="W18" i="7"/>
  <c r="U15" i="6"/>
  <c r="U16" i="6"/>
  <c r="T91" i="5"/>
  <c r="U17" i="6" l="1"/>
  <c r="U30" i="8"/>
  <c r="U32" i="8" s="1"/>
  <c r="U27" i="6"/>
  <c r="V161" i="5"/>
  <c r="V160" i="5"/>
  <c r="V159" i="5"/>
  <c r="V156" i="5"/>
  <c r="V155" i="5"/>
  <c r="V154" i="5"/>
  <c r="V153" i="5"/>
  <c r="V152" i="5"/>
  <c r="V151" i="5"/>
  <c r="V150" i="5"/>
  <c r="V149" i="5"/>
  <c r="V148" i="5"/>
  <c r="V147" i="5"/>
  <c r="V146" i="5"/>
  <c r="V145" i="5"/>
  <c r="V144" i="5"/>
  <c r="V143" i="5"/>
  <c r="V140" i="5"/>
  <c r="V139" i="5"/>
  <c r="V138" i="5"/>
  <c r="V137" i="5"/>
  <c r="V136" i="5"/>
  <c r="V135" i="5"/>
  <c r="V134" i="5"/>
  <c r="V133" i="5"/>
  <c r="V132" i="5"/>
  <c r="V131" i="5"/>
  <c r="V130" i="5"/>
  <c r="V129" i="5"/>
  <c r="V128" i="5"/>
  <c r="V127" i="5"/>
  <c r="V126" i="5"/>
  <c r="V125" i="5"/>
  <c r="V124" i="5"/>
  <c r="V123" i="5"/>
  <c r="V122" i="5"/>
  <c r="V121" i="5"/>
  <c r="V120" i="5"/>
  <c r="V119" i="5"/>
  <c r="V118" i="5"/>
  <c r="V117" i="5"/>
  <c r="V116" i="5"/>
  <c r="V115" i="5"/>
  <c r="V114" i="5"/>
  <c r="V113" i="5"/>
  <c r="V112" i="5"/>
  <c r="V111" i="5"/>
  <c r="V110" i="5"/>
  <c r="V109" i="5"/>
  <c r="V108" i="5"/>
  <c r="V103" i="5"/>
  <c r="V102" i="5"/>
  <c r="V101" i="5"/>
  <c r="V100" i="5"/>
  <c r="V99" i="5"/>
  <c r="V98" i="5"/>
  <c r="V97" i="5"/>
  <c r="V96" i="5"/>
  <c r="V95" i="5"/>
  <c r="V90" i="5"/>
  <c r="V89" i="5"/>
  <c r="V88" i="5"/>
  <c r="V87" i="5"/>
  <c r="V86" i="5"/>
  <c r="V85" i="5"/>
  <c r="V84" i="5"/>
  <c r="V83" i="5"/>
  <c r="V82" i="5"/>
  <c r="V81" i="5"/>
  <c r="V80" i="5"/>
  <c r="V79" i="5"/>
  <c r="V78" i="5"/>
  <c r="V77" i="5"/>
  <c r="V76" i="5"/>
  <c r="V75" i="5"/>
  <c r="V74" i="5"/>
  <c r="V73" i="5"/>
  <c r="V72" i="5"/>
  <c r="V71" i="5"/>
  <c r="V70" i="5"/>
  <c r="V69" i="5"/>
  <c r="V68" i="5"/>
  <c r="V67" i="5"/>
  <c r="V66" i="5"/>
  <c r="V65" i="5"/>
  <c r="V64" i="5"/>
  <c r="V63" i="5"/>
  <c r="V62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5" i="5"/>
  <c r="V44" i="5"/>
  <c r="V43" i="5"/>
  <c r="V42" i="5"/>
  <c r="V41" i="5"/>
  <c r="V40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W35" i="4"/>
  <c r="W32" i="4"/>
  <c r="W29" i="4"/>
  <c r="W28" i="4"/>
  <c r="W27" i="4"/>
  <c r="W24" i="4"/>
  <c r="W23" i="4"/>
  <c r="W15" i="4"/>
  <c r="W25" i="3" l="1"/>
  <c r="W24" i="3"/>
  <c r="W23" i="3"/>
  <c r="W22" i="3"/>
  <c r="W18" i="3"/>
  <c r="W17" i="3"/>
  <c r="W14" i="3"/>
  <c r="V91" i="5" l="1"/>
  <c r="U25" i="4" l="1"/>
  <c r="W25" i="4" s="1"/>
  <c r="Z16" i="1"/>
  <c r="X20" i="4" l="1"/>
  <c r="U31" i="1" l="1"/>
  <c r="W19" i="7" l="1"/>
  <c r="T162" i="5"/>
  <c r="V162" i="5" s="1"/>
  <c r="V157" i="5"/>
  <c r="V141" i="5"/>
  <c r="T104" i="5"/>
  <c r="V104" i="5" s="1"/>
  <c r="T60" i="5"/>
  <c r="V60" i="5" s="1"/>
  <c r="T38" i="5"/>
  <c r="V38" i="5" s="1"/>
  <c r="W19" i="3"/>
  <c r="U30" i="4"/>
  <c r="U33" i="4" s="1"/>
  <c r="W33" i="4" l="1"/>
  <c r="W30" i="4"/>
  <c r="U21" i="3"/>
  <c r="U26" i="3" s="1"/>
  <c r="T163" i="5"/>
  <c r="V163" i="5" s="1"/>
  <c r="T92" i="5"/>
  <c r="V92" i="5" s="1"/>
  <c r="U27" i="3" l="1"/>
  <c r="W26" i="3"/>
  <c r="V165" i="5"/>
  <c r="W21" i="3"/>
  <c r="T165" i="5"/>
  <c r="W27" i="3" l="1"/>
  <c r="U17" i="1"/>
  <c r="U19" i="1" s="1"/>
  <c r="U25" i="1" l="1"/>
  <c r="U26" i="1" s="1"/>
  <c r="U28" i="1" s="1"/>
  <c r="U32" i="1" s="1"/>
  <c r="U21" i="1" l="1"/>
  <c r="U35" i="1" s="1"/>
  <c r="U40" i="1" s="1"/>
  <c r="U39" i="1" l="1"/>
  <c r="U43" i="1" s="1"/>
  <c r="W57" i="4" l="1"/>
  <c r="U58" i="4"/>
  <c r="U61" i="4" s="1"/>
  <c r="U62" i="4" l="1"/>
  <c r="U63" i="4" s="1"/>
  <c r="W58" i="4"/>
</calcChain>
</file>

<file path=xl/sharedStrings.xml><?xml version="1.0" encoding="utf-8"?>
<sst xmlns="http://schemas.openxmlformats.org/spreadsheetml/2006/main" count="500" uniqueCount="342">
  <si>
    <t>DATOS GENERALES</t>
  </si>
  <si>
    <t>MES</t>
  </si>
  <si>
    <t>PRECIO PROMEDIO US$/LB.</t>
  </si>
  <si>
    <t>LIBRAS</t>
  </si>
  <si>
    <t>US$/LB.</t>
  </si>
  <si>
    <t xml:space="preserve">INVENTARIO FINAL </t>
  </si>
  <si>
    <t>DESPUES DEL PAGO INICIAL</t>
  </si>
  <si>
    <t>INICIAL</t>
  </si>
  <si>
    <t>AJUSTE 1</t>
  </si>
  <si>
    <t>AJUSTE 2</t>
  </si>
  <si>
    <t>I.</t>
  </si>
  <si>
    <t>II.</t>
  </si>
  <si>
    <t>III.</t>
  </si>
  <si>
    <t>IV.</t>
  </si>
  <si>
    <t>US$/LB</t>
  </si>
  <si>
    <t>COSTOS NETOS TOTALES</t>
  </si>
  <si>
    <t>COSTOS FIJOS</t>
  </si>
  <si>
    <t>TOTAL COSTOS FIJOS</t>
  </si>
  <si>
    <t>COMBUSTIBLE</t>
  </si>
  <si>
    <t>TOTAL COSTOS VARIABLES</t>
  </si>
  <si>
    <t>TOTAL COSTOS FIJOS, COMBUSTIBLES Y VARIABLES</t>
  </si>
  <si>
    <t>V.</t>
  </si>
  <si>
    <t>SENI</t>
  </si>
  <si>
    <t>BALANCE AL INICIO DEL AÑO</t>
  </si>
  <si>
    <t>RNC/Cédula</t>
  </si>
  <si>
    <t>Razón Social/Nombre</t>
  </si>
  <si>
    <t>Nombre Comercial</t>
  </si>
  <si>
    <t xml:space="preserve">Correo Electrónico
</t>
  </si>
  <si>
    <t>Teléfono</t>
  </si>
  <si>
    <t>TOTAL</t>
  </si>
  <si>
    <t>INGRESOS</t>
  </si>
  <si>
    <t>COSTOS</t>
  </si>
  <si>
    <t>COSTO FERRONIQUEL EMBARCADO</t>
  </si>
  <si>
    <t xml:space="preserve">OTROS COSTOS  </t>
  </si>
  <si>
    <t>MONTO (US$)</t>
  </si>
  <si>
    <t>+</t>
  </si>
  <si>
    <t>=</t>
  </si>
  <si>
    <t>-</t>
  </si>
  <si>
    <t>ANEXO COSTOS NETOS TOTALES</t>
  </si>
  <si>
    <t>ANEXO DETALLE COSTOS FIJOS, COMBUSTIBLES Y VARIABLES</t>
  </si>
  <si>
    <t>SALARIOS Y BENEFICIOS</t>
  </si>
  <si>
    <t>TOTAL SALARIOS Y BENEFICIOS</t>
  </si>
  <si>
    <t>CONSUMABLES Y MANTENIMIENTO</t>
  </si>
  <si>
    <t>TOTAL CONSUMABLES Y MANTENIMIENTO</t>
  </si>
  <si>
    <t>SERVICIOS CONTRATADOS</t>
  </si>
  <si>
    <t>TOTAL SERVICIOS CONTRATADOS</t>
  </si>
  <si>
    <t>COSTOS VARIABLES</t>
  </si>
  <si>
    <t>FLETES</t>
  </si>
  <si>
    <t>TOTAL FLETES</t>
  </si>
  <si>
    <t>ANEXO SUMARIO DE VENTAS</t>
  </si>
  <si>
    <t>VENTAS REALES</t>
  </si>
  <si>
    <t>VENTAS ESTIMADAS</t>
  </si>
  <si>
    <t>ANEXO MOVIMIENTO DE INVENTARIO</t>
  </si>
  <si>
    <t>ANEXO TOTAL BENEFICIO MENSUAL ACUMULADO (TBMA)</t>
  </si>
  <si>
    <t>Tipo de Declaración</t>
  </si>
  <si>
    <t>Fecha Límite de Pago</t>
  </si>
  <si>
    <t>TOTAL DEL BENEFICIO POR LIBRA</t>
  </si>
  <si>
    <t>DECLARACIÓN</t>
  </si>
  <si>
    <t>FIRMA Y SELLO</t>
  </si>
  <si>
    <t>YO</t>
  </si>
  <si>
    <t>POR LA PRESENTE</t>
  </si>
  <si>
    <t>AFIRMO BAJO JURAMENTO QUE LOS DATOS CONSIGNADOS EN LA PRESENTE DECLARACIÓN SON CORRECTOS Y COMPLETOS Y QUE NO HE OMITIDO NI FALSEADO DATO ALGUNO QUE LA MISMA DEBA CONTENER, SIENDO EN CONSECUENCIA TODO SU CONTENIDO LA FIEL EXPRESIÓN DE LA VERDAD.</t>
  </si>
  <si>
    <t>FECHA</t>
  </si>
  <si>
    <t>FIRMA</t>
  </si>
  <si>
    <t>(Valores en US$)</t>
  </si>
  <si>
    <t>NORMAL</t>
  </si>
  <si>
    <t>RECTIFICATIVA</t>
  </si>
  <si>
    <t>AJUSTE</t>
  </si>
  <si>
    <t>FECHA LÍMITE DE PAGO (DÍA/MES/AÑO)</t>
  </si>
  <si>
    <t>SALDO A FAVOR ANTERIOR</t>
  </si>
  <si>
    <r>
      <t xml:space="preserve">Período Fiscal </t>
    </r>
    <r>
      <rPr>
        <sz val="11"/>
        <color indexed="8"/>
        <rFont val="Times New Roman"/>
        <family val="1"/>
      </rPr>
      <t>(Mes/Año)</t>
    </r>
  </si>
  <si>
    <t>INTERÉS INDEMNIZATORIO</t>
  </si>
  <si>
    <t>LIQUIDACIÓN CARGA NORMAL (33% POR EL TOTAL DEL BENEFICIO POR LIBRA PRODUCIDA)</t>
  </si>
  <si>
    <t>LIQUIDACIÓN CARGA SUPLEMENTARIA</t>
  </si>
  <si>
    <t>LIQUIDACIÓN GENERAL</t>
  </si>
  <si>
    <t>IMPUESTO LIQUIDADO CARGA NORMAL Y SUPLEMENTARIA</t>
  </si>
  <si>
    <t xml:space="preserve">PAGOS COMPUTABLES A CUENTA </t>
  </si>
  <si>
    <t>TOTAL A PAGAR (SI EL VALOR DE LAS CASILLAS 17 - 18 - 19 - 20 ES POSITIVO)</t>
  </si>
  <si>
    <t>NUEVO SALDO A FAVOR  (SI EL VALOR DE LAS CASILLAS 17 - 18 - 19 - 20 ES NEGATIVO)</t>
  </si>
  <si>
    <t>RECARGOS</t>
  </si>
  <si>
    <t>TOTAL GENERAL (CASILLAS 21 + 23 + 24)</t>
  </si>
  <si>
    <t>IMPUESTO CARGA</t>
  </si>
  <si>
    <t>BENEFICIO NETO ACUMULADO - MESES ANTERIORES</t>
  </si>
  <si>
    <t>TASA APLICABLE</t>
  </si>
  <si>
    <t>IMPUESTOS TOTALES PAGADOS - MESES ANTERIORES</t>
  </si>
  <si>
    <t>IMPUESTOS TOTALES PAGADOS - MES CORRIENTE</t>
  </si>
  <si>
    <t>IMPUESTOS TOTALES PAGADOS (ITP)</t>
  </si>
  <si>
    <t xml:space="preserve">EMBARQUES DE FERRONÍQUEL - PRECIOS ESTIMADOS </t>
  </si>
  <si>
    <t>AJUSTES DE FACTURACIÓN REAL - PRELIMINAR</t>
  </si>
  <si>
    <t>AJUSTES DE FACTURACIÓN REAL - FINAL</t>
  </si>
  <si>
    <t>DISTRIBUCIÓN</t>
  </si>
  <si>
    <t>COMISIONES</t>
  </si>
  <si>
    <t>TOTAL COSTOS DE DISTRIBUCIÓN</t>
  </si>
  <si>
    <t>OTROS COSTOS VARIABLES</t>
  </si>
  <si>
    <t>TOTAL COSTOS DE PRODUCCIÓN</t>
  </si>
  <si>
    <t>TOTAL COSTO DE FERRONÍQUEL EMBARCADO</t>
  </si>
  <si>
    <t>OTROS GASTOS GENERALES</t>
  </si>
  <si>
    <t>MATERIALES OBSOLETOS</t>
  </si>
  <si>
    <t>EXPLORACIÓN</t>
  </si>
  <si>
    <t>PÉRDIDA (GANANCIA) CAMBIO DE MONEDAS</t>
  </si>
  <si>
    <t>DEPRECIACIÓN</t>
  </si>
  <si>
    <t xml:space="preserve">PÉRDIDA (GANANCIA) POR RETIRO DE ACTIVOS FIJOS </t>
  </si>
  <si>
    <t xml:space="preserve">SUSPENSIÓN TEMPORAL PRODUCCIÓN </t>
  </si>
  <si>
    <t>INTERESES US$</t>
  </si>
  <si>
    <t>TOTAL OTROS COSTOS</t>
  </si>
  <si>
    <t>UTILIDADES (PÉRDIDAS) ANTES DE LA PROVISIÓN PARA EL IMPUESTO SOBRE LA RENTA</t>
  </si>
  <si>
    <t>PROVISIÓN PARA EL IMPUESTO SOBRE LA RENTA</t>
  </si>
  <si>
    <t>LIBRAS EN INVENTARIO INICIAL</t>
  </si>
  <si>
    <t>LIBRAS EN INVENTARIO FINAL</t>
  </si>
  <si>
    <t>COSTOS DE DISTRIBUCIÓN</t>
  </si>
  <si>
    <t>COSTOS DE PRODUCCIÓN</t>
  </si>
  <si>
    <t xml:space="preserve">UTILIDAD (PÉRDIDA) NETA DEL PERIODO </t>
  </si>
  <si>
    <t>CANTIDAD</t>
  </si>
  <si>
    <t>FECHA DE PAGO (DÍA/MES/AÑO)</t>
  </si>
  <si>
    <t>EMBARQUES DE FERRONÍQUEL</t>
  </si>
  <si>
    <t>COSTO DEL FERRONÍQUEL EMBARCADO</t>
  </si>
  <si>
    <t xml:space="preserve">EXPLORACIÓN </t>
  </si>
  <si>
    <t>OTROS VARIABLES</t>
  </si>
  <si>
    <t>OTROS FIJOS</t>
  </si>
  <si>
    <t xml:space="preserve">UTILIDADES ANTES DE LA PROVISIÓN PARA EL IMPUESTO SOBRE LA RENTA </t>
  </si>
  <si>
    <t>LIBRAS EMBARCADAS</t>
  </si>
  <si>
    <t>LIBRAS PRODUCIDAS</t>
  </si>
  <si>
    <t>VALOR</t>
  </si>
  <si>
    <t>SALARIO REGULAR EMPLEADOS SEMANALES</t>
  </si>
  <si>
    <t>SALARIO REGULAR HORAS EXTRAS</t>
  </si>
  <si>
    <t>SALARIO REGULAR EMPLEADOS MENSUALES</t>
  </si>
  <si>
    <t>PREAVISO Y CESANTÍA EMPLEADOS MENSUALES Y SEMANALES</t>
  </si>
  <si>
    <t>SALARIO REGULAR EMPLEADOS TEMPOREROS SEMANALES</t>
  </si>
  <si>
    <t>SALARIO REGULAR EMPLEADOS EXTRANJEROS</t>
  </si>
  <si>
    <t>SALARIO REGULAR EMPLEADOS TEMPOREROS MENSUALES</t>
  </si>
  <si>
    <t>DIETAS Y ALMUERZOS EN HORAS EXTRAS</t>
  </si>
  <si>
    <t>BENEFICIO TRANSPORTE DE EMPLEADOS</t>
  </si>
  <si>
    <t>BENEFICIO EDUCATIVO</t>
  </si>
  <si>
    <t>OTROS BENEFICIOS EMPLEADOS EXTRANJEROS</t>
  </si>
  <si>
    <t>SUBSIDIO ALMUERZO</t>
  </si>
  <si>
    <t>OTROS BENEFICIOS</t>
  </si>
  <si>
    <t>IMPUESTO COMPLEMENTARIO</t>
  </si>
  <si>
    <t>SEGURO DE SALUD TSS Y COMPLEMENTARIO</t>
  </si>
  <si>
    <t>SEGURO RIESGO LABORAL TSS</t>
  </si>
  <si>
    <t>SEGURO DE RETIRO TSS</t>
  </si>
  <si>
    <t>BONO DE VACACIONES EMPLEADOS MENSUALES Y SEMANALES</t>
  </si>
  <si>
    <t>BONO DE PRODUCCIÓN EMPLEADOS MENSUALES</t>
  </si>
  <si>
    <t>BONO DE PRODUCCIÓN EMPLEADOS SEMANALES</t>
  </si>
  <si>
    <t>BONO ESPECIAL POR FIRMA DE PACTO COLECTIVO</t>
  </si>
  <si>
    <t>OTROS COSTOS - OTROS IMPUESTOS</t>
  </si>
  <si>
    <t>OTROS COSTOS - URBANIZACIÓN FALCONDO</t>
  </si>
  <si>
    <t>OTROS COSTOS - AUDITORÍA FINANCIERA EXTERNA</t>
  </si>
  <si>
    <t xml:space="preserve">OTROS COSTOS - MEDICAMENTOS/SUMINISTROS MÉDICOS </t>
  </si>
  <si>
    <t>OTROS COSTOS - CONTRIBUCIÓN SINDICATO</t>
  </si>
  <si>
    <t xml:space="preserve">LIBRAS PRODUCIDAS </t>
  </si>
  <si>
    <t>OTROS COSTOS - SERVICIOS BANCARIOS</t>
  </si>
  <si>
    <t>OTROS COSTOS - HONORARIOS LEGALES</t>
  </si>
  <si>
    <t>OTROS COSTOS - GASTOS EMPLEADOS</t>
  </si>
  <si>
    <t>OTROS COSTOS - HONORARIOS PROFESIONALES</t>
  </si>
  <si>
    <t>OTROS COSTOS - RELACIONES PÚBLICAS</t>
  </si>
  <si>
    <t>OTROS COSTOS - RECLUTAMIENTO</t>
  </si>
  <si>
    <t>OTROS COSTOS - PUBLICIDAD</t>
  </si>
  <si>
    <t>OTROS COSTOS - ENTRENAMIENTOS Y CONFERENCIAS</t>
  </si>
  <si>
    <t>OTROS BENEFICIOS - ACTIVIDADES SOCIALES</t>
  </si>
  <si>
    <t>OTROS COSTOS - TAXIS - PEAJES - PARQUEOS</t>
  </si>
  <si>
    <t>OTROS COSTOS - GASTOS DE VIAJES</t>
  </si>
  <si>
    <t>OTROS COSTOS - OTRAS AUDITORÍAS</t>
  </si>
  <si>
    <t>OTROS COSTOS - SEGUROS DE PROPIEDAD</t>
  </si>
  <si>
    <t>OTROS COSTOS - LICENCIAS</t>
  </si>
  <si>
    <t>OTROS COSTOS - SUMINISTROS DE OFICINA</t>
  </si>
  <si>
    <t>OTROS COSTOS - COPIAS E IMPRESIÓN</t>
  </si>
  <si>
    <t>OTROS COSTOS - TELECOMUNICACIONES</t>
  </si>
  <si>
    <t>OTROS COSTOS - OTROS PENDIENTES DE DISTRIBUCIÓN</t>
  </si>
  <si>
    <t>OTROS COSTOS - RENTA DE EQUIPOS</t>
  </si>
  <si>
    <t>OTROS COSTOS - RENTA EDIFICACIONES</t>
  </si>
  <si>
    <t>OTROS COSTOS DE ADMINISTRACIÓN</t>
  </si>
  <si>
    <t>TOTAL COSTOS DE ADMINISTRACIÓN</t>
  </si>
  <si>
    <t>CONSUMABLES DE PRODUCCIÓN</t>
  </si>
  <si>
    <t>TOTAL CONSUMABLES DE PRODUCCIÓN</t>
  </si>
  <si>
    <t>DATOS COSTOS DE PRODUCCIÓN</t>
  </si>
  <si>
    <t>COMPRA DE ENERGÍA</t>
  </si>
  <si>
    <t>CONSUMO DE DIESEL</t>
  </si>
  <si>
    <t>CONSUMO DE NAPHTHA</t>
  </si>
  <si>
    <t>CONSUMO IFO #4 - SECADERO</t>
  </si>
  <si>
    <t>COMBUSTIBLE PLANTA DE PROCESO - AJUSTE</t>
  </si>
  <si>
    <t>COMBUSTIBLE - OTROS COSTOS</t>
  </si>
  <si>
    <t>Versión 2019</t>
  </si>
  <si>
    <t>DATOS DE COSTOS DE PRODUCCIÓN</t>
  </si>
  <si>
    <t>SUMARIO DE VENTAS DEL PERÍODO</t>
  </si>
  <si>
    <t xml:space="preserve">VENTAS POR EMBARQUES DE FERRONIQUEL </t>
  </si>
  <si>
    <t>LIBRAS VENDIDAS (CANTIDAD)</t>
  </si>
  <si>
    <t>INVENTARIO INICIAL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</si>
  <si>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</si>
  <si>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</si>
  <si>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</si>
  <si>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</si>
  <si>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</si>
  <si>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</si>
  <si>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</si>
  <si>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</si>
  <si>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</si>
  <si>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</si>
  <si>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</si>
  <si>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</si>
  <si>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BALANCE USADO PARA EL CÁLCULO</t>
  </si>
  <si>
    <t>PRODUCCIÓN - ACETILENO</t>
  </si>
  <si>
    <t>PRODUCCIÓN - LADRILLOS BASICOS</t>
  </si>
  <si>
    <t>PRODUCCIÓN - ELECTRODOS</t>
  </si>
  <si>
    <t>PRODUCCIÓN - CEMENTO DOLOMITA</t>
  </si>
  <si>
    <t>PRODUCCIÓN - CADENAS Y CABLES</t>
  </si>
  <si>
    <t>PRODUCCIÓN - COKE METALÚRGICO</t>
  </si>
  <si>
    <t>PRODUCCIÓN - INHIBIDOR DE CORROCIÓN</t>
  </si>
  <si>
    <t>PRODUCCIÓN - FERROSILICON</t>
  </si>
  <si>
    <t>PRODUCCIÓN - VENTILACIÓN</t>
  </si>
  <si>
    <t>PRODUCCIÓN - LIMPIEZA</t>
  </si>
  <si>
    <t>PRODUCCIÓN - SUMINISTROS DE LABORATORIO</t>
  </si>
  <si>
    <t>PRODUCCIÓN - CAL DOLOMITE</t>
  </si>
  <si>
    <t>PRODUCCIÓN - TERMOCOUPLE DE INMERSIÓN</t>
  </si>
  <si>
    <t>PRODUCCIÓN - MATERIALES VARIOS</t>
  </si>
  <si>
    <t>PRODUCCIÓN - MOLDES DE FERROCONES</t>
  </si>
  <si>
    <t>PRODUCCIÓN - OTROS QUÍMICOS</t>
  </si>
  <si>
    <t>PRODUCCIÓN - OTROS GASES</t>
  </si>
  <si>
    <t>PRODUCCIÓN - ENVOLTURAS ELÁSTICAS</t>
  </si>
  <si>
    <t>PRODUCCIÓN - TUBERÍAS, VÁLVULAS Y PARTES</t>
  </si>
  <si>
    <t>PRODUCCIÓN - REACTIVOS</t>
  </si>
  <si>
    <t>PRODUCCIÓN - REFRACTARIOS</t>
  </si>
  <si>
    <t xml:space="preserve">PRODUCCIÓN - MATERIALES Y EQUIPOS DE SEGURIDAD </t>
  </si>
  <si>
    <t>PRODUCCIÓN - MATERIALES DE FUNDICIÓN</t>
  </si>
  <si>
    <t>PRODUCCIÓN - SODA CÁUSTICA</t>
  </si>
  <si>
    <t>PRODUCCIÓN - LANZAS TÉRMICAS</t>
  </si>
  <si>
    <t xml:space="preserve">PRODUCCIÓN - LUBRICANTES </t>
  </si>
  <si>
    <t>PRODUCCIÓN - LINERS</t>
  </si>
  <si>
    <t>PRODUCCIÓN - BRIQUETAS</t>
  </si>
  <si>
    <t>SERVICIOS DE MINERÍA</t>
  </si>
  <si>
    <t>SERVICIOS CONTRATADOS VARIOS 310</t>
  </si>
  <si>
    <t>SERVICIOS CONTRATADOS INGENIERÍA CIVIL</t>
  </si>
  <si>
    <t>SERVICIOS CONTRATADOS TOPOGRAFÍAS</t>
  </si>
  <si>
    <t>SERVICIOS CONTRATADOS MANTENIMIENTO</t>
  </si>
  <si>
    <t>SERVICIOS CONTRATADOS ELÉCTRICO AUTOMOTRIZ</t>
  </si>
  <si>
    <t>CONSULTORÍAS TECNOLOGÍA DE INFORMACIÓN</t>
  </si>
  <si>
    <t>SERVICIOS CONTRATADOS EXTERNOS</t>
  </si>
  <si>
    <t>CONSULTORÍAS EXTERNAS INGENIERÍA ELÉCTRICA</t>
  </si>
  <si>
    <t>CONSULTORÍAS RECURSOS HUMANOS</t>
  </si>
  <si>
    <t xml:space="preserve">CONSULTORÍAS EXTERNAS </t>
  </si>
  <si>
    <t>SERVICIOS CONTRATADOS VARIOS 320</t>
  </si>
  <si>
    <t>SERVICIOS CONTRATADOS TRANSPORTE</t>
  </si>
  <si>
    <t>SERVICIOS CONTRATADOS VARIOS 321</t>
  </si>
  <si>
    <t>SERVICIOS FLETES DE EXPORTACIÓN</t>
  </si>
  <si>
    <t>SERVICIOS DE ADUANAS</t>
  </si>
  <si>
    <t>SERVICIOS PLETES DE IMPORTACIÓN</t>
  </si>
  <si>
    <t xml:space="preserve">UTILIDAD (PÉRDIDA) NETA DEL PERÍODO </t>
  </si>
  <si>
    <t>LIBRAS EMBARCADAS - COSTO LIBRAS EMBARCADAS</t>
  </si>
  <si>
    <t>LIBRAS PRODUCIDAS - COSTO DE PRODUCCIÓN</t>
  </si>
  <si>
    <t>BENEFICIO MENSUAL ACUMULADO</t>
  </si>
  <si>
    <t>FINAL</t>
  </si>
  <si>
    <t>BENEFICIO NETO ACUMULADO - MES CORRIENTE</t>
  </si>
  <si>
    <t>SALDOS COMPENSABLES AUTORIZADOS (otros Impuestos)</t>
  </si>
  <si>
    <t>IC-01</t>
  </si>
  <si>
    <t>LISTA DESPLEGABLE</t>
  </si>
  <si>
    <t xml:space="preserve"> SUPLEMENTARIA</t>
  </si>
  <si>
    <t xml:space="preserve">DECLARACION JURADA Y/O PAGO IMPUESTOS CARGA NORMAL Y CARGA </t>
  </si>
  <si>
    <t>PARA USO DE LA DGII</t>
  </si>
  <si>
    <t xml:space="preserve"> EN CALIDAD DE</t>
  </si>
  <si>
    <t>TOTAL DEL BENEFICIO MENSUAL ACUMULADO (TBMA)</t>
  </si>
  <si>
    <t xml:space="preserve">50% DEL TBMA </t>
  </si>
  <si>
    <t>IC-01-B</t>
  </si>
  <si>
    <r>
      <t xml:space="preserve">Período Fiscal </t>
    </r>
    <r>
      <rPr>
        <sz val="11"/>
        <color theme="1"/>
        <rFont val="Times New Roman"/>
        <family val="1"/>
      </rPr>
      <t>(Mes/Año)</t>
    </r>
  </si>
  <si>
    <t>IC-01-C</t>
  </si>
  <si>
    <t>IC-01-D</t>
  </si>
  <si>
    <t>A</t>
  </si>
  <si>
    <t>B</t>
  </si>
  <si>
    <t>MANTENIMIENTO ACEROS Y OTROS METALES</t>
  </si>
  <si>
    <t>MANTENIMIENTO BOMBAS Y PARTES DE BOMBAS</t>
  </si>
  <si>
    <t>MANTENIMIENTO GOMAS Y PARTES</t>
  </si>
  <si>
    <t>MANTENIMIENTO TRANSMISIONES</t>
  </si>
  <si>
    <t>MANTENIMIENTO CARROCERÍAS EQUIPOS MÓVILES</t>
  </si>
  <si>
    <t>MANTENIMIENTO SISTEMAS HIDRÁULICOS</t>
  </si>
  <si>
    <t>MANTENIMIENTO EDIFICACIONES</t>
  </si>
  <si>
    <t>MANTENIMIENTO EQUIPOS Y PARTES CONVEYOR</t>
  </si>
  <si>
    <t>MANTENIMIENTO EQUIPOS Y PARTES MOTORES</t>
  </si>
  <si>
    <t>MANTENIMIENTO EQUIPOS ELÉCTRICOS</t>
  </si>
  <si>
    <t>MANTENIMIENTO INSTRUMENTACIÓN</t>
  </si>
  <si>
    <t>MANTENIMIENTO SUMINISTROS FILTROS</t>
  </si>
  <si>
    <t>MANTENIMIENTO HERRAMIENTAS DE TRABAJO</t>
  </si>
  <si>
    <t>MANTENIMIENTO SUMINISTROS REPARACIÓN MECÁNICA</t>
  </si>
  <si>
    <t>MANTENIMIENTO EQUIPOS DE COMPUTACIÓN</t>
  </si>
  <si>
    <t>MANTENIMIENTO PROGRAMACIÓN SISTEMAS</t>
  </si>
  <si>
    <t>C</t>
  </si>
  <si>
    <t>MANTENIMIENTO MATERIALES Y EQUIPOS DE REPARACIÓN MECÁNICA</t>
  </si>
  <si>
    <t>MANTENIMIENTO PARTES EQUIPOS MÓVILES</t>
  </si>
  <si>
    <r>
      <t xml:space="preserve">TOTAL CARGA NORMAL </t>
    </r>
    <r>
      <rPr>
        <sz val="11"/>
        <rFont val="Times New Roman"/>
        <family val="1"/>
      </rPr>
      <t>(SI EL VALOR DE LA CASILLA 5 ES POSITIVO)</t>
    </r>
  </si>
  <si>
    <r>
      <t xml:space="preserve">TOTAL CARGA SUPLEMENTARIA NETA </t>
    </r>
    <r>
      <rPr>
        <sz val="11"/>
        <rFont val="Times New Roman"/>
        <family val="1"/>
      </rPr>
      <t>(SI EL VALOR DE LAS CASILLAS 12 - 15 ES POSITIVO)</t>
    </r>
  </si>
  <si>
    <t>HONORARIOS DE ADMINISTRACIÓN - FL</t>
  </si>
  <si>
    <t>DISMINUCIÓN (AUMENTO) EN INVENTARIO  (FIFO)</t>
  </si>
  <si>
    <t xml:space="preserve">LIBRAS EMBARCADAS </t>
  </si>
  <si>
    <t>AJUSTE INVENTARIO FÍSICO</t>
  </si>
  <si>
    <t xml:space="preserve">PRECIO DE VENTA </t>
  </si>
  <si>
    <t>COSTO UNITARIO</t>
  </si>
  <si>
    <t>LIBRAS EMBARCADAS (LBS)</t>
  </si>
  <si>
    <t>BENEFICIOS DEL PERIODO (TBM)</t>
  </si>
  <si>
    <t>CSI - DESARROLLO COMUNITARIO</t>
  </si>
  <si>
    <t>COMBUSTIBLE Y ENERGÍA</t>
  </si>
  <si>
    <t>COMBUSTIBLE PLANTA ELÉCTRICA - AJUSTE</t>
  </si>
  <si>
    <t>TOTAL COMBUSTIBLE Y ENERGÍA</t>
  </si>
  <si>
    <t>PRODUCCIÓN - PLANETARIOS Y MANDOS</t>
  </si>
  <si>
    <t>CONSUMO HFO #6</t>
  </si>
  <si>
    <t>CONSUMO IFO #4</t>
  </si>
  <si>
    <t>PRODUCCIÓN - SACOS DE EMPAQUE NI</t>
  </si>
  <si>
    <t>PRODUCCIÓN - BIÓXIDO DE CARBONO</t>
  </si>
  <si>
    <t>PRODUCCIÓN - ARENA SÍLICA</t>
  </si>
  <si>
    <t>VI.</t>
  </si>
  <si>
    <r>
      <t>Período Fiscal</t>
    </r>
    <r>
      <rPr>
        <sz val="11"/>
        <color theme="1"/>
        <rFont val="Times New Roman"/>
        <family val="1"/>
      </rPr>
      <t xml:space="preserve"> (Mes/Año)</t>
    </r>
  </si>
  <si>
    <t xml:space="preserve">ANEXO ESTADO DE UTILIDADES - TOTAL DE BENEFICIOS </t>
  </si>
  <si>
    <t>MENSUALES (TBM)</t>
  </si>
  <si>
    <t>IC-01-E</t>
  </si>
  <si>
    <t>IC-01-F</t>
  </si>
  <si>
    <t xml:space="preserve">VI. </t>
  </si>
  <si>
    <t xml:space="preserve">TOTAL INGRESOS DE OPERACIONES </t>
  </si>
  <si>
    <t xml:space="preserve"> A</t>
  </si>
  <si>
    <t>D</t>
  </si>
  <si>
    <t>IC-01-A</t>
  </si>
  <si>
    <r>
      <t xml:space="preserve">Período  Fiscal </t>
    </r>
    <r>
      <rPr>
        <sz val="11"/>
        <color theme="1"/>
        <rFont val="Times New Roman"/>
        <family val="1"/>
      </rPr>
      <t>(Mes/Año)</t>
    </r>
  </si>
  <si>
    <t>SALARIO REGULAR Y PRIMAS - DÍAS FESTIVOS</t>
  </si>
  <si>
    <t xml:space="preserve">MANTENIMIENTO EQUIPOS Y REPUESTOS </t>
  </si>
  <si>
    <t>MANTENIMIENTO PARTES TRACKMÓVILES</t>
  </si>
  <si>
    <t>OTROS COSTOS - SUSCRIPCIONES Y MEMBRESÍAS</t>
  </si>
  <si>
    <t>OTROS COSTOS - ALMUERZOS Y CASA DE HUÉSPEDES</t>
  </si>
  <si>
    <t>OTROS COSTOS - OTROS COSTOS OPERACIONALES</t>
  </si>
  <si>
    <t>PRODUCCIÓN - CEMENTO DE ALÚMINA</t>
  </si>
  <si>
    <t xml:space="preserve">RECORD DE PRODUCCIÓN, EMBARQUES E INVENTARIO DE FERRONIQUEL </t>
  </si>
  <si>
    <t>DISMINUCIÓN (AUMENTO) EN INVENTARIO (FIFO)</t>
  </si>
  <si>
    <t>COMBUSTIBLES US$/BBL</t>
  </si>
  <si>
    <t>TOTAL BENEFICIO MENSUAL ACUMULADO (TBMA) PARA EL CÁLCULO DEL IMPUESTO SUPLEMENTARIO</t>
  </si>
  <si>
    <t xml:space="preserve">DESCUENTOS POR RECLAMOS VENTAS DE NÍQUEL </t>
  </si>
  <si>
    <t>DESCUENTOS VENTAS DE NÍQUEL</t>
  </si>
  <si>
    <t xml:space="preserve">AMORTIZACIÓN </t>
  </si>
  <si>
    <t>INTERESES SOBRE DEUDA CON ENTIDADES RELACIONADAS US$</t>
  </si>
  <si>
    <t>REINICIO DE OPERACIONES</t>
  </si>
  <si>
    <t>OTROS COSTOS DE OPERACIONES</t>
  </si>
  <si>
    <t>OTROS COSTOS NO OPERATIVOS</t>
  </si>
  <si>
    <t>COSTOS CSI</t>
  </si>
  <si>
    <t xml:space="preserve">GASTOS DE INTERESES </t>
  </si>
  <si>
    <t>OTROS INGRESOS/GASTOS FINANCIEROS</t>
  </si>
  <si>
    <t>GASTO CIERRE DE PLANTA ARO</t>
  </si>
  <si>
    <t>GASTO DEPRECIACIÓN ACTIVOS DE CIERRE</t>
  </si>
  <si>
    <t xml:space="preserve">OTROS COSTOS - AJUSTE INVENTARIO </t>
  </si>
  <si>
    <t xml:space="preserve">OTROS INGRESOS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</si>
</sst>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\-###\-####"/>
    <numFmt numFmtId="165" formatCode="dd/mm/yy;@"/>
    <numFmt numFmtId="166" formatCode="mm\-yyyy"/>
    <numFmt numFmtId="167" formatCode="000\-000\-0000"/>
    <numFmt numFmtId="168" formatCode="_(&quot;RD$&quot;* #,##0.00_);_(&quot;RD$&quot;* \(#,##0.00\);_(&quot;RD$&quot;* &quot;-&quot;??_);_(@_)"/>
    <numFmt numFmtId="169" formatCode="dd/mm/yyyy;@"/>
    <numFmt numFmtId="170" formatCode="_(* #,##0.0000_);_(* \(#,##0.0000\);_(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0"/>
      <name val="MS Sans Serif"/>
    </font>
    <font>
      <b/>
      <sz val="11"/>
      <color rgb="FF000000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sz val="9"/>
      <color rgb="FFFF0000"/>
      <name val="Times New Roman"/>
      <family val="1"/>
    </font>
    <font>
      <sz val="12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name val="Arial"/>
      <family val="2"/>
    </font>
    <font>
      <sz val="11"/>
      <color theme="1"/>
      <name val="Arial"/>
      <family val="2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Arial"/>
      <family val="2"/>
    </font>
    <font>
      <sz val="14"/>
      <color theme="1"/>
      <name val="Times New Roman"/>
      <family val="1"/>
    </font>
    <font>
      <b/>
      <sz val="25"/>
      <color theme="1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b/>
      <sz val="15"/>
      <name val="Times New Roman"/>
      <family val="1"/>
    </font>
    <font>
      <sz val="8"/>
      <color theme="1" tint="0.499984740745262"/>
      <name val="Times New Roman"/>
      <family val="1"/>
    </font>
    <font>
      <u/>
      <sz val="11"/>
      <color theme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7AB8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4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524">
    <xf numFmtId="0" fontId="0" fillId="0" borderId="0" xfId="0"/>
    <xf numFmtId="0" fontId="5" fillId="2" borderId="0" xfId="0" applyFont="1" applyFill="1" applyAlignment="1">
      <alignment horizontal="left" vertical="center" readingOrder="1"/>
    </xf>
    <xf numFmtId="0" fontId="12" fillId="2" borderId="0" xfId="0" applyFont="1" applyFill="1" applyAlignment="1">
      <alignment vertical="center"/>
    </xf>
    <xf numFmtId="49" fontId="13" fillId="2" borderId="0" xfId="0" applyNumberFormat="1" applyFont="1" applyFill="1" applyAlignment="1" applyProtection="1">
      <alignment horizontal="center" vertical="center" wrapText="1"/>
      <protection locked="0"/>
    </xf>
    <xf numFmtId="0" fontId="13" fillId="2" borderId="0" xfId="0" applyFont="1" applyFill="1" applyAlignment="1">
      <alignment vertical="center"/>
    </xf>
    <xf numFmtId="164" fontId="13" fillId="2" borderId="0" xfId="0" applyNumberFormat="1" applyFont="1" applyFill="1" applyAlignment="1">
      <alignment horizontal="left" vertical="center" wrapText="1"/>
    </xf>
    <xf numFmtId="0" fontId="12" fillId="2" borderId="9" xfId="0" applyFont="1" applyFill="1" applyBorder="1" applyAlignment="1">
      <alignment vertical="center"/>
    </xf>
    <xf numFmtId="49" fontId="15" fillId="2" borderId="9" xfId="0" applyNumberFormat="1" applyFont="1" applyFill="1" applyBorder="1" applyAlignment="1" applyProtection="1">
      <alignment horizontal="left" vertical="center" wrapText="1"/>
      <protection locked="0"/>
    </xf>
    <xf numFmtId="49" fontId="15" fillId="2" borderId="9" xfId="0" applyNumberFormat="1" applyFont="1" applyFill="1" applyBorder="1" applyAlignment="1" applyProtection="1">
      <alignment vertical="center" wrapText="1"/>
      <protection locked="0"/>
    </xf>
    <xf numFmtId="164" fontId="15" fillId="2" borderId="9" xfId="0" applyNumberFormat="1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166" fontId="15" fillId="2" borderId="9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49" fontId="13" fillId="2" borderId="15" xfId="0" applyNumberFormat="1" applyFont="1" applyFill="1" applyBorder="1" applyAlignment="1" applyProtection="1">
      <alignment horizontal="left" vertical="center" wrapText="1"/>
      <protection locked="0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3" borderId="25" xfId="0" applyFont="1" applyFill="1" applyBorder="1" applyAlignment="1">
      <alignment vertical="center"/>
    </xf>
    <xf numFmtId="0" fontId="8" fillId="3" borderId="26" xfId="0" applyFont="1" applyFill="1" applyBorder="1" applyAlignment="1">
      <alignment vertical="center"/>
    </xf>
    <xf numFmtId="0" fontId="8" fillId="3" borderId="13" xfId="0" applyFont="1" applyFill="1" applyBorder="1" applyAlignment="1">
      <alignment vertical="center"/>
    </xf>
    <xf numFmtId="0" fontId="8" fillId="3" borderId="27" xfId="0" applyFont="1" applyFill="1" applyBorder="1" applyAlignment="1">
      <alignment vertical="center"/>
    </xf>
    <xf numFmtId="0" fontId="8" fillId="3" borderId="44" xfId="0" applyFont="1" applyFill="1" applyBorder="1" applyAlignment="1">
      <alignment vertical="center"/>
    </xf>
    <xf numFmtId="49" fontId="8" fillId="3" borderId="38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49" fontId="15" fillId="2" borderId="0" xfId="0" applyNumberFormat="1" applyFont="1" applyFill="1" applyAlignment="1" applyProtection="1">
      <alignment horizontal="left" vertical="center" wrapText="1"/>
      <protection locked="0"/>
    </xf>
    <xf numFmtId="49" fontId="15" fillId="2" borderId="0" xfId="0" applyNumberFormat="1" applyFont="1" applyFill="1" applyAlignment="1" applyProtection="1">
      <alignment vertical="center" wrapText="1"/>
      <protection locked="0"/>
    </xf>
    <xf numFmtId="164" fontId="15" fillId="2" borderId="0" xfId="0" applyNumberFormat="1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166" fontId="15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  <xf numFmtId="0" fontId="8" fillId="3" borderId="12" xfId="0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49" fontId="13" fillId="2" borderId="0" xfId="0" applyNumberFormat="1" applyFont="1" applyFill="1" applyAlignment="1" applyProtection="1">
      <alignment horizontal="left" vertical="center" wrapText="1"/>
      <protection locked="0"/>
    </xf>
    <xf numFmtId="0" fontId="12" fillId="2" borderId="10" xfId="0" applyFont="1" applyFill="1" applyBorder="1" applyAlignment="1">
      <alignment vertical="center"/>
    </xf>
    <xf numFmtId="0" fontId="8" fillId="3" borderId="56" xfId="0" applyFont="1" applyFill="1" applyBorder="1" applyAlignment="1">
      <alignment vertical="center"/>
    </xf>
    <xf numFmtId="0" fontId="8" fillId="3" borderId="57" xfId="0" applyFont="1" applyFill="1" applyBorder="1" applyAlignment="1">
      <alignment vertical="center"/>
    </xf>
    <xf numFmtId="168" fontId="18" fillId="0" borderId="0" xfId="0" applyNumberFormat="1" applyFont="1" applyAlignment="1">
      <alignment vertical="center" wrapText="1"/>
    </xf>
    <xf numFmtId="168" fontId="30" fillId="0" borderId="0" xfId="0" applyNumberFormat="1" applyFont="1" applyAlignment="1">
      <alignment horizontal="center" vertical="center" wrapText="1"/>
    </xf>
    <xf numFmtId="43" fontId="9" fillId="2" borderId="42" xfId="1" applyFont="1" applyFill="1" applyBorder="1" applyAlignment="1">
      <alignment horizontal="center" vertical="center"/>
    </xf>
    <xf numFmtId="43" fontId="8" fillId="3" borderId="38" xfId="1" applyFont="1" applyFill="1" applyBorder="1" applyAlignment="1">
      <alignment horizontal="center" vertical="center"/>
    </xf>
    <xf numFmtId="43" fontId="8" fillId="0" borderId="4" xfId="1" applyFont="1" applyBorder="1" applyAlignment="1">
      <alignment horizontal="center" vertical="center"/>
    </xf>
    <xf numFmtId="43" fontId="8" fillId="0" borderId="16" xfId="1" applyFont="1" applyBorder="1" applyAlignment="1">
      <alignment horizontal="center" vertical="center"/>
    </xf>
    <xf numFmtId="43" fontId="8" fillId="0" borderId="10" xfId="1" applyFont="1" applyBorder="1" applyAlignment="1">
      <alignment horizontal="center" vertical="center"/>
    </xf>
    <xf numFmtId="43" fontId="9" fillId="2" borderId="39" xfId="1" applyFont="1" applyFill="1" applyBorder="1" applyAlignment="1">
      <alignment horizontal="center" vertical="center"/>
    </xf>
    <xf numFmtId="43" fontId="8" fillId="2" borderId="46" xfId="1" applyFont="1" applyFill="1" applyBorder="1" applyAlignment="1">
      <alignment horizontal="center" vertical="center"/>
    </xf>
    <xf numFmtId="43" fontId="17" fillId="2" borderId="39" xfId="1" applyFont="1" applyFill="1" applyBorder="1" applyAlignment="1">
      <alignment horizontal="left" vertical="center"/>
    </xf>
    <xf numFmtId="0" fontId="29" fillId="2" borderId="0" xfId="0" applyFont="1" applyFill="1" applyAlignment="1">
      <alignment vertical="center"/>
    </xf>
    <xf numFmtId="0" fontId="23" fillId="2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168" fontId="30" fillId="0" borderId="59" xfId="0" applyNumberFormat="1" applyFont="1" applyBorder="1" applyAlignment="1">
      <alignment horizontal="center" vertical="center" wrapText="1"/>
    </xf>
    <xf numFmtId="168" fontId="32" fillId="0" borderId="0" xfId="0" applyNumberFormat="1" applyFont="1" applyAlignment="1">
      <alignment horizontal="center" vertical="center" wrapText="1"/>
    </xf>
    <xf numFmtId="168" fontId="18" fillId="0" borderId="59" xfId="0" applyNumberFormat="1" applyFont="1" applyBorder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14" fontId="14" fillId="0" borderId="0" xfId="0" applyNumberFormat="1" applyFont="1" applyAlignment="1">
      <alignment horizontal="center" vertical="center" wrapText="1"/>
    </xf>
    <xf numFmtId="14" fontId="14" fillId="0" borderId="59" xfId="0" applyNumberFormat="1" applyFont="1" applyBorder="1" applyAlignment="1">
      <alignment horizontal="center" vertical="center" wrapText="1"/>
    </xf>
    <xf numFmtId="168" fontId="24" fillId="0" borderId="0" xfId="0" applyNumberFormat="1" applyFont="1" applyAlignment="1">
      <alignment horizontal="center" vertical="center" wrapText="1"/>
    </xf>
    <xf numFmtId="0" fontId="29" fillId="0" borderId="9" xfId="0" applyFont="1" applyBorder="1" applyAlignment="1">
      <alignment vertical="center"/>
    </xf>
    <xf numFmtId="0" fontId="8" fillId="3" borderId="23" xfId="0" applyFont="1" applyFill="1" applyBorder="1" applyAlignment="1">
      <alignment horizontal="center" vertical="center"/>
    </xf>
    <xf numFmtId="49" fontId="13" fillId="2" borderId="0" xfId="0" applyNumberFormat="1" applyFont="1" applyFill="1" applyAlignment="1" applyProtection="1">
      <alignment vertical="center" wrapText="1"/>
      <protection locked="0"/>
    </xf>
    <xf numFmtId="165" fontId="14" fillId="2" borderId="0" xfId="0" applyNumberFormat="1" applyFont="1" applyFill="1" applyAlignment="1">
      <alignment vertical="center"/>
    </xf>
    <xf numFmtId="14" fontId="16" fillId="2" borderId="9" xfId="0" applyNumberFormat="1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9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8" fillId="3" borderId="54" xfId="0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0" fontId="11" fillId="2" borderId="2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1" fillId="2" borderId="0" xfId="0" applyFont="1" applyFill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165" fontId="16" fillId="2" borderId="0" xfId="0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 vertical="center"/>
    </xf>
    <xf numFmtId="0" fontId="0" fillId="0" borderId="9" xfId="0" applyBorder="1" applyAlignment="1">
      <alignment vertical="center"/>
    </xf>
    <xf numFmtId="165" fontId="16" fillId="2" borderId="9" xfId="0" applyNumberFormat="1" applyFont="1" applyFill="1" applyBorder="1" applyAlignment="1">
      <alignment horizontal="center" vertical="center"/>
    </xf>
    <xf numFmtId="14" fontId="16" fillId="2" borderId="9" xfId="0" applyNumberFormat="1" applyFont="1" applyFill="1" applyBorder="1" applyAlignment="1">
      <alignment horizontal="center" vertical="center"/>
    </xf>
    <xf numFmtId="0" fontId="8" fillId="3" borderId="55" xfId="0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43" fontId="18" fillId="0" borderId="1" xfId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2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10" xfId="0" applyFont="1" applyBorder="1" applyAlignment="1">
      <alignment vertical="center"/>
    </xf>
    <xf numFmtId="0" fontId="12" fillId="2" borderId="59" xfId="3" applyFont="1" applyFill="1" applyBorder="1" applyAlignment="1" applyProtection="1">
      <alignment horizontal="left" vertical="center"/>
      <protection locked="0"/>
    </xf>
    <xf numFmtId="0" fontId="24" fillId="0" borderId="10" xfId="0" applyFont="1" applyBorder="1" applyAlignment="1">
      <alignment horizontal="center" vertical="center"/>
    </xf>
    <xf numFmtId="0" fontId="25" fillId="0" borderId="15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2" fillId="2" borderId="9" xfId="0" applyFont="1" applyFill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18" fillId="0" borderId="33" xfId="0" applyFont="1" applyBorder="1" applyAlignment="1">
      <alignment horizontal="center" vertical="center"/>
    </xf>
    <xf numFmtId="43" fontId="18" fillId="0" borderId="39" xfId="1" applyFont="1" applyBorder="1" applyAlignment="1">
      <alignment horizontal="center" vertical="center"/>
    </xf>
    <xf numFmtId="43" fontId="14" fillId="0" borderId="47" xfId="1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53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68" fontId="24" fillId="0" borderId="34" xfId="0" applyNumberFormat="1" applyFont="1" applyBorder="1" applyAlignment="1">
      <alignment horizontal="center" vertical="center" wrapText="1"/>
    </xf>
    <xf numFmtId="43" fontId="18" fillId="0" borderId="42" xfId="1" applyFont="1" applyBorder="1" applyAlignment="1">
      <alignment horizontal="center" vertical="center"/>
    </xf>
    <xf numFmtId="43" fontId="18" fillId="0" borderId="41" xfId="1" applyFont="1" applyBorder="1" applyAlignment="1">
      <alignment horizontal="center" vertical="center"/>
    </xf>
    <xf numFmtId="43" fontId="14" fillId="0" borderId="46" xfId="1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8" fillId="3" borderId="24" xfId="0" applyFont="1" applyFill="1" applyBorder="1" applyAlignment="1">
      <alignment vertical="center"/>
    </xf>
    <xf numFmtId="0" fontId="18" fillId="0" borderId="28" xfId="0" applyFont="1" applyBorder="1" applyAlignment="1">
      <alignment vertical="center"/>
    </xf>
    <xf numFmtId="0" fontId="18" fillId="0" borderId="29" xfId="0" applyFont="1" applyBorder="1" applyAlignment="1">
      <alignment vertical="center"/>
    </xf>
    <xf numFmtId="0" fontId="18" fillId="0" borderId="30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43" fontId="0" fillId="0" borderId="0" xfId="0" applyNumberFormat="1" applyAlignment="1">
      <alignment vertical="center"/>
    </xf>
    <xf numFmtId="0" fontId="14" fillId="0" borderId="14" xfId="0" applyFont="1" applyBorder="1" applyAlignment="1">
      <alignment vertical="center"/>
    </xf>
    <xf numFmtId="165" fontId="14" fillId="2" borderId="0" xfId="0" applyNumberFormat="1" applyFont="1" applyFill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9" fillId="2" borderId="40" xfId="0" applyFont="1" applyFill="1" applyBorder="1" applyAlignment="1">
      <alignment horizontal="center" vertical="center"/>
    </xf>
    <xf numFmtId="43" fontId="0" fillId="0" borderId="0" xfId="1" applyFont="1" applyAlignment="1">
      <alignment vertical="center"/>
    </xf>
    <xf numFmtId="0" fontId="8" fillId="0" borderId="37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3" fontId="0" fillId="0" borderId="39" xfId="1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8" fillId="0" borderId="31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3" fontId="18" fillId="0" borderId="0" xfId="0" applyNumberFormat="1" applyFont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8" fillId="2" borderId="50" xfId="0" applyNumberFormat="1" applyFont="1" applyFill="1" applyBorder="1" applyAlignment="1">
      <alignment horizontal="center" vertical="center"/>
    </xf>
    <xf numFmtId="49" fontId="8" fillId="3" borderId="44" xfId="0" applyNumberFormat="1" applyFont="1" applyFill="1" applyBorder="1" applyAlignment="1">
      <alignment horizontal="right" vertical="center"/>
    </xf>
    <xf numFmtId="43" fontId="14" fillId="0" borderId="47" xfId="0" applyNumberFormat="1" applyFont="1" applyBorder="1" applyAlignment="1">
      <alignment vertical="center"/>
    </xf>
    <xf numFmtId="43" fontId="14" fillId="0" borderId="43" xfId="0" applyNumberFormat="1" applyFont="1" applyBorder="1" applyAlignment="1">
      <alignment vertical="center"/>
    </xf>
    <xf numFmtId="49" fontId="8" fillId="0" borderId="5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2" borderId="5" xfId="0" applyFont="1" applyFill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8" fillId="0" borderId="10" xfId="0" applyFont="1" applyBorder="1" applyAlignment="1">
      <alignment vertical="center"/>
    </xf>
    <xf numFmtId="43" fontId="18" fillId="0" borderId="42" xfId="0" applyNumberFormat="1" applyFont="1" applyBorder="1" applyAlignment="1">
      <alignment vertical="center"/>
    </xf>
    <xf numFmtId="43" fontId="14" fillId="0" borderId="50" xfId="1" applyFont="1" applyBorder="1" applyAlignment="1">
      <alignment vertical="center"/>
    </xf>
    <xf numFmtId="0" fontId="8" fillId="0" borderId="3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14" fillId="3" borderId="20" xfId="0" applyFont="1" applyFill="1" applyBorder="1" applyAlignment="1">
      <alignment horizontal="center" vertical="center"/>
    </xf>
    <xf numFmtId="43" fontId="14" fillId="3" borderId="19" xfId="1" applyFont="1" applyFill="1" applyBorder="1" applyAlignment="1">
      <alignment horizontal="center" vertical="center"/>
    </xf>
    <xf numFmtId="0" fontId="18" fillId="0" borderId="31" xfId="0" applyFont="1" applyBorder="1" applyAlignment="1">
      <alignment vertical="center"/>
    </xf>
    <xf numFmtId="43" fontId="14" fillId="0" borderId="49" xfId="0" applyNumberFormat="1" applyFont="1" applyBorder="1" applyAlignment="1">
      <alignment vertical="center"/>
    </xf>
    <xf numFmtId="43" fontId="14" fillId="0" borderId="42" xfId="0" applyNumberFormat="1" applyFont="1" applyBorder="1" applyAlignment="1">
      <alignment vertical="center"/>
    </xf>
    <xf numFmtId="0" fontId="18" fillId="0" borderId="39" xfId="0" applyFont="1" applyBorder="1" applyAlignment="1">
      <alignment vertical="center"/>
    </xf>
    <xf numFmtId="49" fontId="8" fillId="0" borderId="39" xfId="0" applyNumberFormat="1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43" fontId="14" fillId="0" borderId="49" xfId="1" applyFont="1" applyBorder="1" applyAlignment="1">
      <alignment vertical="center"/>
    </xf>
    <xf numFmtId="0" fontId="8" fillId="3" borderId="21" xfId="0" applyFont="1" applyFill="1" applyBorder="1" applyAlignment="1">
      <alignment horizontal="center" vertical="center"/>
    </xf>
    <xf numFmtId="0" fontId="0" fillId="3" borderId="15" xfId="0" applyFill="1" applyBorder="1" applyAlignment="1">
      <alignment vertical="center"/>
    </xf>
    <xf numFmtId="0" fontId="8" fillId="3" borderId="0" xfId="0" applyFont="1" applyFill="1" applyAlignment="1">
      <alignment vertical="center"/>
    </xf>
    <xf numFmtId="0" fontId="8" fillId="3" borderId="59" xfId="0" applyFont="1" applyFill="1" applyBorder="1" applyAlignment="1">
      <alignment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63" xfId="0" applyFont="1" applyFill="1" applyBorder="1" applyAlignment="1">
      <alignment vertical="center"/>
    </xf>
    <xf numFmtId="0" fontId="8" fillId="3" borderId="64" xfId="0" applyFont="1" applyFill="1" applyBorder="1" applyAlignment="1">
      <alignment vertical="center"/>
    </xf>
    <xf numFmtId="0" fontId="8" fillId="3" borderId="65" xfId="0" applyFont="1" applyFill="1" applyBorder="1" applyAlignment="1">
      <alignment vertical="center"/>
    </xf>
    <xf numFmtId="0" fontId="8" fillId="3" borderId="8" xfId="0" applyFont="1" applyFill="1" applyBorder="1" applyAlignment="1">
      <alignment vertical="center"/>
    </xf>
    <xf numFmtId="0" fontId="14" fillId="3" borderId="13" xfId="0" applyFont="1" applyFill="1" applyBorder="1" applyAlignment="1">
      <alignment vertical="center"/>
    </xf>
    <xf numFmtId="0" fontId="18" fillId="3" borderId="13" xfId="0" applyFont="1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33" fillId="3" borderId="36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vertical="center"/>
    </xf>
    <xf numFmtId="0" fontId="3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/>
    </xf>
    <xf numFmtId="0" fontId="13" fillId="0" borderId="1" xfId="0" applyFont="1" applyBorder="1"/>
    <xf numFmtId="0" fontId="14" fillId="0" borderId="1" xfId="0" applyFont="1" applyBorder="1"/>
    <xf numFmtId="0" fontId="13" fillId="2" borderId="0" xfId="0" applyFont="1" applyFill="1" applyAlignment="1">
      <alignment horizontal="right"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0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168" fontId="24" fillId="2" borderId="0" xfId="0" applyNumberFormat="1" applyFont="1" applyFill="1" applyAlignment="1">
      <alignment horizontal="center" vertical="center" wrapText="1"/>
    </xf>
    <xf numFmtId="14" fontId="14" fillId="2" borderId="0" xfId="0" applyNumberFormat="1" applyFont="1" applyFill="1" applyAlignment="1">
      <alignment horizontal="center" vertical="center" wrapText="1"/>
    </xf>
    <xf numFmtId="0" fontId="28" fillId="2" borderId="0" xfId="0" applyFont="1" applyFill="1" applyAlignment="1">
      <alignment vertical="center"/>
    </xf>
    <xf numFmtId="0" fontId="27" fillId="2" borderId="0" xfId="0" applyFont="1" applyFill="1" applyAlignment="1">
      <alignment vertical="center"/>
    </xf>
    <xf numFmtId="0" fontId="11" fillId="4" borderId="60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12" fillId="2" borderId="34" xfId="3" applyFont="1" applyFill="1" applyBorder="1" applyAlignment="1">
      <alignment horizontal="center" vertical="center"/>
    </xf>
    <xf numFmtId="0" fontId="24" fillId="0" borderId="15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7" fillId="0" borderId="61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11" fillId="4" borderId="13" xfId="0" applyFont="1" applyFill="1" applyBorder="1" applyAlignment="1">
      <alignment vertical="center"/>
    </xf>
    <xf numFmtId="0" fontId="11" fillId="4" borderId="27" xfId="0" applyFont="1" applyFill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1" fillId="3" borderId="35" xfId="0" applyFont="1" applyFill="1" applyBorder="1" applyAlignment="1">
      <alignment vertical="center"/>
    </xf>
    <xf numFmtId="0" fontId="11" fillId="0" borderId="31" xfId="0" applyFont="1" applyBorder="1" applyAlignment="1">
      <alignment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63" xfId="0" applyFont="1" applyFill="1" applyBorder="1" applyAlignment="1">
      <alignment vertical="center"/>
    </xf>
    <xf numFmtId="0" fontId="13" fillId="3" borderId="36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3" fontId="11" fillId="2" borderId="49" xfId="1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left" vertical="center"/>
    </xf>
    <xf numFmtId="43" fontId="18" fillId="0" borderId="7" xfId="1" applyFont="1" applyBorder="1" applyAlignment="1">
      <alignment horizontal="center" vertical="center"/>
    </xf>
    <xf numFmtId="43" fontId="18" fillId="0" borderId="47" xfId="1" applyFont="1" applyBorder="1" applyAlignment="1">
      <alignment horizontal="center" vertical="center"/>
    </xf>
    <xf numFmtId="0" fontId="8" fillId="3" borderId="52" xfId="0" applyFont="1" applyFill="1" applyBorder="1" applyAlignment="1">
      <alignment vertical="center"/>
    </xf>
    <xf numFmtId="49" fontId="8" fillId="3" borderId="51" xfId="0" applyNumberFormat="1" applyFont="1" applyFill="1" applyBorder="1" applyAlignment="1">
      <alignment horizontal="center" vertical="center"/>
    </xf>
    <xf numFmtId="49" fontId="8" fillId="3" borderId="18" xfId="0" applyNumberFormat="1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center" vertical="center"/>
    </xf>
    <xf numFmtId="0" fontId="9" fillId="2" borderId="62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35" fillId="2" borderId="0" xfId="0" applyFont="1" applyFill="1" applyAlignment="1">
      <alignment horizontal="center"/>
    </xf>
    <xf numFmtId="14" fontId="14" fillId="0" borderId="2" xfId="0" applyNumberFormat="1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/>
    </xf>
    <xf numFmtId="168" fontId="30" fillId="0" borderId="0" xfId="0" applyNumberFormat="1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169" fontId="3" fillId="0" borderId="4" xfId="0" applyNumberFormat="1" applyFont="1" applyBorder="1" applyAlignment="1">
      <alignment horizontal="center" vertical="center"/>
    </xf>
    <xf numFmtId="169" fontId="0" fillId="0" borderId="3" xfId="0" applyNumberFormat="1" applyBorder="1" applyAlignment="1">
      <alignment horizontal="center" vertical="center"/>
    </xf>
    <xf numFmtId="169" fontId="0" fillId="0" borderId="5" xfId="0" applyNumberForma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2" fillId="2" borderId="0" xfId="3" applyFont="1" applyFill="1" applyAlignment="1">
      <alignment vertical="center"/>
    </xf>
    <xf numFmtId="0" fontId="11" fillId="2" borderId="2" xfId="3" applyFont="1" applyFill="1" applyBorder="1" applyAlignment="1">
      <alignment horizontal="center" vertical="center"/>
    </xf>
    <xf numFmtId="0" fontId="12" fillId="2" borderId="14" xfId="3" applyFont="1" applyFill="1" applyBorder="1" applyAlignment="1" applyProtection="1">
      <alignment horizontal="left" vertical="center"/>
      <protection locked="0"/>
    </xf>
    <xf numFmtId="169" fontId="3" fillId="2" borderId="4" xfId="3" applyNumberFormat="1" applyFill="1" applyBorder="1" applyAlignment="1">
      <alignment horizontal="center" vertical="center"/>
    </xf>
    <xf numFmtId="169" fontId="3" fillId="2" borderId="3" xfId="3" applyNumberFormat="1" applyFill="1" applyBorder="1" applyAlignment="1">
      <alignment horizontal="center" vertical="center"/>
    </xf>
    <xf numFmtId="169" fontId="3" fillId="2" borderId="5" xfId="3" applyNumberFormat="1" applyFill="1" applyBorder="1" applyAlignment="1">
      <alignment horizontal="center" vertical="center"/>
    </xf>
    <xf numFmtId="0" fontId="3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43" fontId="18" fillId="0" borderId="4" xfId="1" applyFont="1" applyBorder="1" applyAlignment="1">
      <alignment horizontal="center" vertical="center"/>
    </xf>
    <xf numFmtId="43" fontId="18" fillId="0" borderId="3" xfId="1" applyFont="1" applyBorder="1" applyAlignment="1">
      <alignment horizontal="center" vertical="center"/>
    </xf>
    <xf numFmtId="43" fontId="18" fillId="0" borderId="39" xfId="1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43" fontId="14" fillId="0" borderId="37" xfId="1" applyFont="1" applyBorder="1" applyAlignment="1">
      <alignment horizontal="center" vertical="center"/>
    </xf>
    <xf numFmtId="43" fontId="14" fillId="0" borderId="2" xfId="1" applyFont="1" applyBorder="1" applyAlignment="1">
      <alignment horizontal="center" vertical="center"/>
    </xf>
    <xf numFmtId="43" fontId="14" fillId="0" borderId="46" xfId="1" applyFont="1" applyBorder="1" applyAlignment="1">
      <alignment horizontal="center" vertical="center"/>
    </xf>
    <xf numFmtId="43" fontId="18" fillId="0" borderId="1" xfId="1" applyFont="1" applyBorder="1" applyAlignment="1">
      <alignment horizontal="center" vertical="center"/>
    </xf>
    <xf numFmtId="43" fontId="18" fillId="0" borderId="42" xfId="1" applyFont="1" applyBorder="1" applyAlignment="1">
      <alignment horizontal="center" vertical="center"/>
    </xf>
    <xf numFmtId="0" fontId="14" fillId="0" borderId="28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43" fontId="14" fillId="0" borderId="32" xfId="1" applyFont="1" applyBorder="1" applyAlignment="1">
      <alignment horizontal="center" vertical="center"/>
    </xf>
    <xf numFmtId="43" fontId="14" fillId="0" borderId="9" xfId="1" applyFont="1" applyBorder="1" applyAlignment="1">
      <alignment horizontal="center" vertical="center"/>
    </xf>
    <xf numFmtId="43" fontId="14" fillId="0" borderId="11" xfId="1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14" fontId="14" fillId="2" borderId="0" xfId="0" applyNumberFormat="1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/>
    </xf>
    <xf numFmtId="165" fontId="14" fillId="2" borderId="0" xfId="0" applyNumberFormat="1" applyFont="1" applyFill="1" applyAlignment="1">
      <alignment horizontal="center" vertical="center" wrapText="1"/>
    </xf>
    <xf numFmtId="0" fontId="11" fillId="4" borderId="13" xfId="0" applyFont="1" applyFill="1" applyBorder="1" applyAlignment="1">
      <alignment horizontal="left" vertical="center"/>
    </xf>
    <xf numFmtId="0" fontId="11" fillId="4" borderId="44" xfId="0" applyFont="1" applyFill="1" applyBorder="1" applyAlignment="1">
      <alignment horizontal="left" vertical="center"/>
    </xf>
    <xf numFmtId="0" fontId="30" fillId="0" borderId="14" xfId="0" applyFont="1" applyBorder="1" applyAlignment="1">
      <alignment horizontal="center" vertical="center"/>
    </xf>
    <xf numFmtId="43" fontId="18" fillId="0" borderId="4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43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1" fillId="0" borderId="28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11" fillId="0" borderId="30" xfId="0" applyFont="1" applyBorder="1" applyAlignment="1">
      <alignment horizontal="left" vertical="center"/>
    </xf>
    <xf numFmtId="43" fontId="14" fillId="0" borderId="50" xfId="0" applyNumberFormat="1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43" fontId="14" fillId="0" borderId="7" xfId="1" applyFont="1" applyBorder="1" applyAlignment="1">
      <alignment horizontal="center" vertical="center"/>
    </xf>
    <xf numFmtId="43" fontId="14" fillId="0" borderId="47" xfId="1" applyFont="1" applyBorder="1" applyAlignment="1">
      <alignment horizontal="center" vertical="center"/>
    </xf>
    <xf numFmtId="9" fontId="18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right" vertical="center"/>
    </xf>
    <xf numFmtId="0" fontId="18" fillId="0" borderId="42" xfId="0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4" xfId="7" applyFont="1" applyBorder="1" applyAlignment="1">
      <alignment horizontal="left" vertical="center"/>
    </xf>
    <xf numFmtId="0" fontId="13" fillId="0" borderId="3" xfId="7" applyFont="1" applyBorder="1" applyAlignment="1">
      <alignment horizontal="left" vertical="center"/>
    </xf>
    <xf numFmtId="0" fontId="13" fillId="0" borderId="5" xfId="7" applyFont="1" applyBorder="1" applyAlignment="1">
      <alignment horizontal="left" vertical="center"/>
    </xf>
    <xf numFmtId="43" fontId="13" fillId="0" borderId="7" xfId="1" applyFont="1" applyBorder="1" applyAlignment="1">
      <alignment horizontal="center" vertical="center"/>
    </xf>
    <xf numFmtId="43" fontId="13" fillId="0" borderId="47" xfId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3" fillId="2" borderId="4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2" borderId="5" xfId="0" applyFont="1" applyFill="1" applyBorder="1" applyAlignment="1">
      <alignment vertical="center"/>
    </xf>
    <xf numFmtId="170" fontId="13" fillId="0" borderId="4" xfId="1" applyNumberFormat="1" applyFont="1" applyBorder="1" applyAlignment="1">
      <alignment horizontal="center" vertical="center"/>
    </xf>
    <xf numFmtId="170" fontId="13" fillId="0" borderId="3" xfId="1" applyNumberFormat="1" applyFont="1" applyBorder="1" applyAlignment="1">
      <alignment horizontal="center" vertical="center"/>
    </xf>
    <xf numFmtId="170" fontId="13" fillId="0" borderId="39" xfId="1" applyNumberFormat="1" applyFont="1" applyBorder="1" applyAlignment="1">
      <alignment horizontal="center" vertical="center"/>
    </xf>
    <xf numFmtId="169" fontId="13" fillId="2" borderId="4" xfId="0" applyNumberFormat="1" applyFont="1" applyFill="1" applyBorder="1" applyAlignment="1">
      <alignment horizontal="center" vertical="center"/>
    </xf>
    <xf numFmtId="169" fontId="13" fillId="2" borderId="3" xfId="0" applyNumberFormat="1" applyFont="1" applyFill="1" applyBorder="1" applyAlignment="1">
      <alignment horizontal="center" vertical="center"/>
    </xf>
    <xf numFmtId="169" fontId="13" fillId="2" borderId="5" xfId="0" applyNumberFormat="1" applyFont="1" applyFill="1" applyBorder="1" applyAlignment="1">
      <alignment horizontal="center" vertical="center"/>
    </xf>
    <xf numFmtId="49" fontId="13" fillId="2" borderId="4" xfId="0" applyNumberFormat="1" applyFont="1" applyFill="1" applyBorder="1" applyAlignment="1" applyProtection="1">
      <alignment horizontal="left" vertical="center" wrapText="1"/>
      <protection locked="0"/>
    </xf>
    <xf numFmtId="49" fontId="1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13" fillId="2" borderId="5" xfId="0" applyNumberFormat="1" applyFont="1" applyFill="1" applyBorder="1" applyAlignment="1" applyProtection="1">
      <alignment horizontal="left" vertical="center" wrapText="1"/>
      <protection locked="0"/>
    </xf>
    <xf numFmtId="0" fontId="9" fillId="2" borderId="62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3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170" fontId="14" fillId="0" borderId="7" xfId="1" applyNumberFormat="1" applyFont="1" applyBorder="1" applyAlignment="1">
      <alignment horizontal="center" vertical="center"/>
    </xf>
    <xf numFmtId="170" fontId="14" fillId="0" borderId="47" xfId="1" applyNumberFormat="1" applyFont="1" applyBorder="1" applyAlignment="1">
      <alignment horizontal="center" vertical="center"/>
    </xf>
    <xf numFmtId="49" fontId="37" fillId="2" borderId="4" xfId="10" applyNumberFormat="1" applyFont="1" applyFill="1" applyBorder="1" applyAlignment="1" applyProtection="1">
      <alignment horizontal="left" vertical="center" wrapText="1"/>
      <protection locked="0"/>
    </xf>
    <xf numFmtId="167" fontId="13" fillId="2" borderId="4" xfId="0" applyNumberFormat="1" applyFont="1" applyFill="1" applyBorder="1" applyAlignment="1" applyProtection="1">
      <alignment horizontal="left" vertical="center" wrapText="1"/>
      <protection locked="0"/>
    </xf>
    <xf numFmtId="167" fontId="13" fillId="2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9" xfId="0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167" fontId="1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13" fillId="2" borderId="4" xfId="0" applyNumberFormat="1" applyFont="1" applyFill="1" applyBorder="1" applyAlignment="1" applyProtection="1">
      <alignment vertical="center" wrapText="1"/>
      <protection locked="0"/>
    </xf>
    <xf numFmtId="49" fontId="13" fillId="2" borderId="3" xfId="0" applyNumberFormat="1" applyFont="1" applyFill="1" applyBorder="1" applyAlignment="1" applyProtection="1">
      <alignment vertical="center" wrapText="1"/>
      <protection locked="0"/>
    </xf>
    <xf numFmtId="49" fontId="13" fillId="2" borderId="5" xfId="0" applyNumberFormat="1" applyFont="1" applyFill="1" applyBorder="1" applyAlignment="1" applyProtection="1">
      <alignment vertical="center" wrapText="1"/>
      <protection locked="0"/>
    </xf>
    <xf numFmtId="0" fontId="11" fillId="2" borderId="14" xfId="0" applyFont="1" applyFill="1" applyBorder="1" applyAlignment="1">
      <alignment vertical="center" wrapText="1"/>
    </xf>
    <xf numFmtId="0" fontId="13" fillId="0" borderId="31" xfId="0" applyFont="1" applyBorder="1" applyAlignment="1">
      <alignment horizontal="left" vertical="center"/>
    </xf>
    <xf numFmtId="43" fontId="18" fillId="0" borderId="28" xfId="1" applyFont="1" applyBorder="1" applyAlignment="1">
      <alignment horizontal="center" vertical="center"/>
    </xf>
    <xf numFmtId="43" fontId="18" fillId="0" borderId="30" xfId="1" applyFont="1" applyBorder="1" applyAlignment="1">
      <alignment horizontal="center" vertical="center"/>
    </xf>
    <xf numFmtId="49" fontId="8" fillId="3" borderId="35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49" fontId="8" fillId="3" borderId="27" xfId="0" applyNumberFormat="1" applyFont="1" applyFill="1" applyBorder="1" applyAlignment="1">
      <alignment horizontal="center" vertical="center"/>
    </xf>
    <xf numFmtId="44" fontId="18" fillId="0" borderId="28" xfId="11" applyFont="1" applyBorder="1" applyAlignment="1">
      <alignment horizontal="center" vertical="center"/>
    </xf>
    <xf numFmtId="44" fontId="18" fillId="0" borderId="29" xfId="11" applyFont="1" applyBorder="1" applyAlignment="1">
      <alignment horizontal="center" vertical="center"/>
    </xf>
    <xf numFmtId="44" fontId="18" fillId="0" borderId="43" xfId="11" applyFont="1" applyBorder="1" applyAlignment="1">
      <alignment horizontal="center" vertical="center"/>
    </xf>
    <xf numFmtId="43" fontId="18" fillId="0" borderId="5" xfId="1" applyFont="1" applyBorder="1" applyAlignment="1">
      <alignment horizontal="center" vertical="center"/>
    </xf>
    <xf numFmtId="43" fontId="14" fillId="0" borderId="45" xfId="1" applyFont="1" applyBorder="1" applyAlignment="1">
      <alignment horizontal="center" vertical="center"/>
    </xf>
    <xf numFmtId="0" fontId="18" fillId="0" borderId="3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49" fontId="15" fillId="2" borderId="9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44" xfId="0" applyNumberFormat="1" applyFont="1" applyFill="1" applyBorder="1" applyAlignment="1">
      <alignment horizontal="center" vertical="center"/>
    </xf>
    <xf numFmtId="0" fontId="18" fillId="0" borderId="28" xfId="0" applyFont="1" applyBorder="1" applyAlignment="1">
      <alignment vertical="center"/>
    </xf>
    <xf numFmtId="0" fontId="18" fillId="0" borderId="29" xfId="0" applyFont="1" applyBorder="1" applyAlignment="1">
      <alignment vertical="center"/>
    </xf>
    <xf numFmtId="0" fontId="18" fillId="0" borderId="30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43" fontId="18" fillId="0" borderId="32" xfId="0" applyNumberFormat="1" applyFont="1" applyBorder="1" applyAlignment="1">
      <alignment horizontal="center" vertical="center"/>
    </xf>
    <xf numFmtId="43" fontId="18" fillId="0" borderId="9" xfId="0" applyNumberFormat="1" applyFont="1" applyBorder="1" applyAlignment="1">
      <alignment horizontal="center" vertical="center"/>
    </xf>
    <xf numFmtId="43" fontId="18" fillId="0" borderId="11" xfId="0" applyNumberFormat="1" applyFont="1" applyBorder="1" applyAlignment="1">
      <alignment horizontal="center" vertical="center"/>
    </xf>
    <xf numFmtId="0" fontId="9" fillId="2" borderId="4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8" fillId="2" borderId="32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8" fillId="3" borderId="35" xfId="0" applyFont="1" applyFill="1" applyBorder="1" applyAlignment="1">
      <alignment vertical="center"/>
    </xf>
    <xf numFmtId="0" fontId="8" fillId="3" borderId="13" xfId="0" applyFont="1" applyFill="1" applyBorder="1" applyAlignment="1">
      <alignment vertical="center"/>
    </xf>
    <xf numFmtId="43" fontId="9" fillId="2" borderId="4" xfId="1" applyFont="1" applyFill="1" applyBorder="1" applyAlignment="1">
      <alignment horizontal="center" vertical="center"/>
    </xf>
    <xf numFmtId="43" fontId="9" fillId="2" borderId="5" xfId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43" fontId="9" fillId="2" borderId="1" xfId="1" applyFont="1" applyFill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center" vertical="center"/>
    </xf>
    <xf numFmtId="43" fontId="8" fillId="0" borderId="39" xfId="0" applyNumberFormat="1" applyFont="1" applyBorder="1" applyAlignment="1">
      <alignment horizontal="center" vertical="center"/>
    </xf>
    <xf numFmtId="43" fontId="18" fillId="0" borderId="3" xfId="0" applyNumberFormat="1" applyFont="1" applyBorder="1" applyAlignment="1">
      <alignment horizontal="center" vertical="center"/>
    </xf>
    <xf numFmtId="43" fontId="18" fillId="0" borderId="39" xfId="0" applyNumberFormat="1" applyFont="1" applyBorder="1" applyAlignment="1">
      <alignment horizontal="center" vertical="center"/>
    </xf>
    <xf numFmtId="43" fontId="0" fillId="0" borderId="4" xfId="1" applyFont="1" applyBorder="1" applyAlignment="1">
      <alignment horizontal="center" vertical="center"/>
    </xf>
    <xf numFmtId="43" fontId="0" fillId="0" borderId="5" xfId="1" applyFont="1" applyBorder="1" applyAlignment="1">
      <alignment horizontal="center" vertical="center"/>
    </xf>
    <xf numFmtId="43" fontId="8" fillId="3" borderId="35" xfId="1" applyFont="1" applyFill="1" applyBorder="1" applyAlignment="1">
      <alignment horizontal="center" vertical="center"/>
    </xf>
    <xf numFmtId="43" fontId="8" fillId="3" borderId="44" xfId="1" applyFont="1" applyFill="1" applyBorder="1" applyAlignment="1">
      <alignment horizontal="center" vertical="center"/>
    </xf>
    <xf numFmtId="49" fontId="8" fillId="3" borderId="58" xfId="0" applyNumberFormat="1" applyFont="1" applyFill="1" applyBorder="1" applyAlignment="1">
      <alignment horizontal="center" vertical="center"/>
    </xf>
    <xf numFmtId="49" fontId="8" fillId="3" borderId="38" xfId="0" applyNumberFormat="1" applyFont="1" applyFill="1" applyBorder="1" applyAlignment="1">
      <alignment horizontal="center" vertical="center"/>
    </xf>
    <xf numFmtId="43" fontId="13" fillId="0" borderId="1" xfId="1" applyFont="1" applyBorder="1" applyAlignment="1">
      <alignment horizontal="center" vertical="center"/>
    </xf>
    <xf numFmtId="43" fontId="13" fillId="0" borderId="42" xfId="1" applyFont="1" applyBorder="1" applyAlignment="1">
      <alignment horizontal="center" vertical="center"/>
    </xf>
    <xf numFmtId="43" fontId="11" fillId="0" borderId="31" xfId="1" applyFont="1" applyBorder="1" applyAlignment="1">
      <alignment horizontal="center" vertical="center"/>
    </xf>
    <xf numFmtId="43" fontId="11" fillId="0" borderId="41" xfId="1" applyFont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14" fillId="0" borderId="28" xfId="0" applyFont="1" applyBorder="1" applyAlignment="1">
      <alignment vertical="center"/>
    </xf>
    <xf numFmtId="0" fontId="14" fillId="0" borderId="29" xfId="0" applyFont="1" applyBorder="1" applyAlignment="1">
      <alignment vertical="center"/>
    </xf>
    <xf numFmtId="0" fontId="14" fillId="0" borderId="30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1" fillId="0" borderId="28" xfId="0" applyFont="1" applyBorder="1" applyAlignment="1">
      <alignment vertical="center"/>
    </xf>
    <xf numFmtId="0" fontId="11" fillId="0" borderId="29" xfId="0" applyFont="1" applyBorder="1" applyAlignment="1">
      <alignment vertical="center"/>
    </xf>
    <xf numFmtId="0" fontId="11" fillId="0" borderId="30" xfId="0" applyFont="1" applyBorder="1" applyAlignment="1">
      <alignment vertical="center"/>
    </xf>
    <xf numFmtId="43" fontId="14" fillId="0" borderId="0" xfId="1" applyFont="1" applyAlignment="1">
      <alignment vertical="center"/>
    </xf>
    <xf numFmtId="43" fontId="14" fillId="0" borderId="28" xfId="0" applyNumberFormat="1" applyFont="1" applyBorder="1" applyAlignment="1">
      <alignment vertical="center"/>
    </xf>
    <xf numFmtId="43" fontId="14" fillId="0" borderId="30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1" fillId="0" borderId="31" xfId="0" applyFont="1" applyBorder="1" applyAlignment="1">
      <alignment vertical="center"/>
    </xf>
    <xf numFmtId="43" fontId="11" fillId="2" borderId="50" xfId="1" applyFont="1" applyFill="1" applyBorder="1" applyAlignment="1">
      <alignment horizontal="center" vertical="center"/>
    </xf>
    <xf numFmtId="43" fontId="14" fillId="0" borderId="4" xfId="1" applyFont="1" applyBorder="1" applyAlignment="1">
      <alignment horizontal="center" vertical="center"/>
    </xf>
    <xf numFmtId="43" fontId="14" fillId="0" borderId="5" xfId="1" applyFont="1" applyBorder="1" applyAlignment="1">
      <alignment horizontal="center" vertical="center"/>
    </xf>
    <xf numFmtId="43" fontId="8" fillId="2" borderId="37" xfId="1" applyFont="1" applyFill="1" applyBorder="1" applyAlignment="1">
      <alignment horizontal="center" vertical="center"/>
    </xf>
    <xf numFmtId="43" fontId="8" fillId="2" borderId="45" xfId="1" applyFont="1" applyFill="1" applyBorder="1" applyAlignment="1">
      <alignment horizontal="center" vertical="center"/>
    </xf>
    <xf numFmtId="43" fontId="17" fillId="2" borderId="4" xfId="1" applyFont="1" applyFill="1" applyBorder="1" applyAlignment="1">
      <alignment horizontal="center" vertical="center"/>
    </xf>
    <xf numFmtId="43" fontId="17" fillId="2" borderId="5" xfId="1" applyFont="1" applyFill="1" applyBorder="1" applyAlignment="1">
      <alignment horizontal="center" vertical="center"/>
    </xf>
    <xf numFmtId="43" fontId="14" fillId="0" borderId="28" xfId="1" applyFont="1" applyBorder="1" applyAlignment="1">
      <alignment horizontal="center" vertical="center"/>
    </xf>
    <xf numFmtId="43" fontId="14" fillId="0" borderId="29" xfId="1" applyFont="1" applyBorder="1" applyAlignment="1">
      <alignment horizontal="center" vertical="center"/>
    </xf>
    <xf numFmtId="43" fontId="14" fillId="0" borderId="43" xfId="1" applyFont="1" applyBorder="1" applyAlignment="1">
      <alignment horizontal="center" vertical="center"/>
    </xf>
    <xf numFmtId="0" fontId="14" fillId="3" borderId="58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43" fontId="14" fillId="0" borderId="1" xfId="1" applyFont="1" applyBorder="1" applyAlignment="1">
      <alignment vertical="center"/>
    </xf>
    <xf numFmtId="43" fontId="14" fillId="0" borderId="32" xfId="1" applyFont="1" applyBorder="1" applyAlignment="1">
      <alignment vertical="center"/>
    </xf>
    <xf numFmtId="43" fontId="14" fillId="0" borderId="48" xfId="1" applyFont="1" applyBorder="1" applyAlignment="1">
      <alignment vertical="center"/>
    </xf>
    <xf numFmtId="0" fontId="14" fillId="3" borderId="18" xfId="0" applyFont="1" applyFill="1" applyBorder="1" applyAlignment="1">
      <alignment horizontal="left" vertical="center"/>
    </xf>
    <xf numFmtId="43" fontId="14" fillId="3" borderId="51" xfId="1" applyFont="1" applyFill="1" applyBorder="1" applyAlignment="1">
      <alignment vertical="center"/>
    </xf>
    <xf numFmtId="43" fontId="14" fillId="3" borderId="52" xfId="1" applyFont="1" applyFill="1" applyBorder="1" applyAlignment="1">
      <alignment vertical="center"/>
    </xf>
    <xf numFmtId="0" fontId="18" fillId="0" borderId="3" xfId="0" applyFont="1" applyBorder="1" applyAlignment="1">
      <alignment vertical="center"/>
    </xf>
    <xf numFmtId="43" fontId="18" fillId="0" borderId="1" xfId="1" applyFont="1" applyBorder="1" applyAlignment="1">
      <alignment vertical="center"/>
    </xf>
    <xf numFmtId="43" fontId="14" fillId="0" borderId="37" xfId="1" applyFont="1" applyBorder="1" applyAlignment="1">
      <alignment vertical="center"/>
    </xf>
    <xf numFmtId="43" fontId="14" fillId="0" borderId="45" xfId="1" applyFont="1" applyBorder="1" applyAlignment="1">
      <alignment vertical="center"/>
    </xf>
    <xf numFmtId="43" fontId="14" fillId="3" borderId="35" xfId="1" applyFont="1" applyFill="1" applyBorder="1" applyAlignment="1">
      <alignment horizontal="center" vertical="center"/>
    </xf>
    <xf numFmtId="43" fontId="14" fillId="3" borderId="13" xfId="1" applyFont="1" applyFill="1" applyBorder="1" applyAlignment="1">
      <alignment horizontal="center" vertical="center"/>
    </xf>
    <xf numFmtId="43" fontId="14" fillId="3" borderId="27" xfId="1" applyFont="1" applyFill="1" applyBorder="1" applyAlignment="1">
      <alignment horizontal="center" vertical="center"/>
    </xf>
    <xf numFmtId="0" fontId="8" fillId="0" borderId="3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49" fontId="8" fillId="0" borderId="3" xfId="0" applyNumberFormat="1" applyFont="1" applyBorder="1" applyAlignment="1">
      <alignment vertical="center"/>
    </xf>
    <xf numFmtId="49" fontId="13" fillId="0" borderId="4" xfId="0" applyNumberFormat="1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/>
    </xf>
    <xf numFmtId="49" fontId="13" fillId="0" borderId="5" xfId="0" applyNumberFormat="1" applyFont="1" applyBorder="1" applyAlignment="1">
      <alignment horizontal="left" vertical="center"/>
    </xf>
    <xf numFmtId="43" fontId="14" fillId="0" borderId="50" xfId="1" applyFont="1" applyBorder="1" applyAlignment="1">
      <alignment vertical="center"/>
    </xf>
    <xf numFmtId="0" fontId="8" fillId="3" borderId="35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8" fillId="3" borderId="44" xfId="0" applyFont="1" applyFill="1" applyBorder="1" applyAlignment="1">
      <alignment horizontal="left" vertical="center"/>
    </xf>
    <xf numFmtId="43" fontId="14" fillId="0" borderId="4" xfId="1" applyFont="1" applyBorder="1" applyAlignment="1">
      <alignment vertical="center"/>
    </xf>
    <xf numFmtId="43" fontId="14" fillId="0" borderId="5" xfId="1" applyFont="1" applyBorder="1" applyAlignment="1">
      <alignment vertical="center"/>
    </xf>
    <xf numFmtId="0" fontId="14" fillId="0" borderId="31" xfId="0" applyFont="1" applyBorder="1" applyAlignment="1">
      <alignment horizontal="left" vertical="center"/>
    </xf>
    <xf numFmtId="0" fontId="18" fillId="0" borderId="5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43" fontId="18" fillId="0" borderId="4" xfId="1" applyFont="1" applyBorder="1" applyAlignment="1">
      <alignment vertical="center"/>
    </xf>
    <xf numFmtId="43" fontId="18" fillId="0" borderId="5" xfId="1" applyFont="1" applyBorder="1" applyAlignment="1">
      <alignment vertical="center"/>
    </xf>
    <xf numFmtId="43" fontId="14" fillId="0" borderId="7" xfId="1" applyFont="1" applyBorder="1" applyAlignment="1">
      <alignment vertical="center"/>
    </xf>
    <xf numFmtId="49" fontId="31" fillId="2" borderId="4" xfId="10" applyNumberFormat="1" applyFill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vertical="center"/>
    </xf>
    <xf numFmtId="43" fontId="14" fillId="0" borderId="50" xfId="1" applyFont="1" applyBorder="1" applyAlignment="1">
      <alignment horizontal="center" vertical="center"/>
    </xf>
    <xf numFmtId="43" fontId="14" fillId="0" borderId="49" xfId="1" applyFont="1" applyBorder="1" applyAlignment="1">
      <alignment horizontal="center" vertical="center"/>
    </xf>
    <xf numFmtId="43" fontId="13" fillId="0" borderId="1" xfId="0" applyNumberFormat="1" applyFont="1" applyBorder="1" applyAlignment="1">
      <alignment horizontal="center" vertical="center"/>
    </xf>
    <xf numFmtId="43" fontId="13" fillId="0" borderId="42" xfId="0" applyNumberFormat="1" applyFont="1" applyBorder="1" applyAlignment="1">
      <alignment horizontal="center" vertical="center"/>
    </xf>
    <xf numFmtId="43" fontId="14" fillId="0" borderId="28" xfId="0" applyNumberFormat="1" applyFont="1" applyBorder="1" applyAlignment="1">
      <alignment horizontal="center" vertical="center"/>
    </xf>
    <xf numFmtId="43" fontId="14" fillId="0" borderId="29" xfId="0" applyNumberFormat="1" applyFont="1" applyBorder="1" applyAlignment="1">
      <alignment horizontal="center" vertical="center"/>
    </xf>
    <xf numFmtId="43" fontId="14" fillId="0" borderId="43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8" fillId="3" borderId="51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vertical="center" wrapText="1"/>
    </xf>
    <xf numFmtId="43" fontId="8" fillId="3" borderId="51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43" fontId="18" fillId="0" borderId="17" xfId="1" applyFont="1" applyBorder="1" applyAlignment="1">
      <alignment horizontal="center" vertical="center"/>
    </xf>
    <xf numFmtId="43" fontId="8" fillId="3" borderId="51" xfId="1" applyFont="1" applyFill="1" applyBorder="1" applyAlignment="1">
      <alignment horizontal="center" vertical="center"/>
    </xf>
    <xf numFmtId="43" fontId="8" fillId="3" borderId="8" xfId="1" applyFont="1" applyFill="1" applyBorder="1" applyAlignment="1">
      <alignment horizontal="center" vertical="center"/>
    </xf>
    <xf numFmtId="43" fontId="8" fillId="3" borderId="6" xfId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3" fontId="13" fillId="0" borderId="4" xfId="1" applyFont="1" applyBorder="1" applyAlignment="1">
      <alignment horizontal="center" vertical="center"/>
    </xf>
    <xf numFmtId="43" fontId="13" fillId="0" borderId="3" xfId="1" applyFont="1" applyBorder="1" applyAlignment="1">
      <alignment horizontal="center" vertical="center"/>
    </xf>
    <xf numFmtId="43" fontId="13" fillId="0" borderId="5" xfId="1" applyFont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11" fillId="3" borderId="0" xfId="0" applyNumberFormat="1" applyFont="1" applyFill="1" applyAlignment="1">
      <alignment horizontal="center" vertical="center" wrapText="1"/>
    </xf>
    <xf numFmtId="49" fontId="11" fillId="3" borderId="10" xfId="0" applyNumberFormat="1" applyFont="1" applyFill="1" applyBorder="1" applyAlignment="1">
      <alignment horizontal="center" vertical="center" wrapText="1"/>
    </xf>
    <xf numFmtId="49" fontId="11" fillId="3" borderId="37" xfId="0" applyNumberFormat="1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11" fillId="3" borderId="46" xfId="0" applyNumberFormat="1" applyFont="1" applyFill="1" applyBorder="1" applyAlignment="1">
      <alignment horizontal="center" vertical="center" wrapText="1"/>
    </xf>
  </cellXfs>
  <cellStyles count="12">
    <cellStyle name="Comma" xfId="1" builtinId="3"/>
    <cellStyle name="Comma 2" xfId="4" xr:uid="{00000000-0005-0000-0000-000001000000}"/>
    <cellStyle name="Comma 2 2" xfId="5" xr:uid="{00000000-0005-0000-0000-000002000000}"/>
    <cellStyle name="Comma 3" xfId="8" xr:uid="{00000000-0005-0000-0000-000003000000}"/>
    <cellStyle name="Comma 7" xfId="2" xr:uid="{00000000-0005-0000-0000-000004000000}"/>
    <cellStyle name="Currency" xfId="11" builtinId="4"/>
    <cellStyle name="Hyperlink" xfId="10" builtinId="8"/>
    <cellStyle name="Normal" xfId="0" builtinId="0"/>
    <cellStyle name="Normal 10 4" xfId="6" xr:uid="{00000000-0005-0000-0000-000008000000}"/>
    <cellStyle name="Normal 2" xfId="7" xr:uid="{00000000-0005-0000-0000-000009000000}"/>
    <cellStyle name="Normal 2 2" xfId="3" xr:uid="{00000000-0005-0000-0000-00000A000000}"/>
    <cellStyle name="Percent 2" xfId="9" xr:uid="{00000000-0005-0000-0000-00000B000000}"/>
  </cellStyles>
  <dxfs count="0"/>
  <tableStyles count="0" defaultTableStyle="TableStyleMedium2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166159</xdr:colOff>
      <xdr:row>0</xdr:row>
      <xdr:rowOff>0</xdr:rowOff>
    </xdr:from>
    <xdr:to>
      <xdr:col>6</xdr:col>
      <xdr:colOff>135419</xdr:colOff>
      <xdr:row>4</xdr:row>
      <xdr:rowOff>29104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367547EA-3A9F-4825-8838-F5788B36C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159" y="0"/>
          <a:ext cx="2266950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5</xdr:col>
      <xdr:colOff>495301</xdr:colOff>
      <xdr:row>4</xdr:row>
      <xdr:rowOff>23202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2875EF26-F0F6-43C5-B22D-0D97248B5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0"/>
          <a:ext cx="2324100" cy="9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77932</xdr:rowOff>
    </xdr:from>
    <xdr:to>
      <xdr:col>5</xdr:col>
      <xdr:colOff>552831</xdr:colOff>
      <xdr:row>4</xdr:row>
      <xdr:rowOff>138545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F0E1B834-F082-4949-A1C7-4901F91DA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186" y="77932"/>
          <a:ext cx="2430122" cy="98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5</xdr:col>
      <xdr:colOff>209550</xdr:colOff>
      <xdr:row>4</xdr:row>
      <xdr:rowOff>84682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60712183-C00F-4ECC-80A2-2B38D009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324100" cy="9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333375</xdr:colOff>
      <xdr:row>4</xdr:row>
      <xdr:rowOff>72888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42208F97-89A6-4681-8CC0-F2B50124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95525" cy="947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409575</xdr:colOff>
      <xdr:row>4</xdr:row>
      <xdr:rowOff>71156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A3069E6F-3E34-4D28-B821-FE3FD36A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95525" cy="947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199160</xdr:colOff>
      <xdr:row>4</xdr:row>
      <xdr:rowOff>14091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78EE3EF6-720A-45A7-8FEC-B3E76EF8E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82" y="0"/>
          <a:ext cx="2260023" cy="940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2BC00"/>
    <pageSetUpPr fitToPage="1"/>
  </sheetPr>
  <dimension ref="A2:AA58"/>
  <sheetViews>
    <sheetView showGridLines="0" tabSelected="1" zoomScale="85" zoomScaleNormal="85" workbookViewId="0">
      <selection activeCell="D9" sqref="D9:F9"/>
    </sheetView>
  </sheetViews>
  <sheetFormatPr defaultColWidth="9.109375" defaultRowHeight="14.4" x14ac:dyDescent="0.3"/>
  <cols>
    <col min="1" max="1" width="2.109375" style="73" customWidth="1"/>
    <col min="2" max="2" width="4.6640625" style="118" customWidth="1"/>
    <col min="3" max="3" width="4.33203125" style="73" customWidth="1"/>
    <col min="4" max="4" width="11.88671875" style="73" customWidth="1"/>
    <col min="5" max="5" width="9.109375" style="73"/>
    <col min="6" max="6" width="2.109375" style="73" customWidth="1"/>
    <col min="7" max="8" width="4.6640625" style="73" customWidth="1"/>
    <col min="9" max="10" width="9.109375" style="73"/>
    <col min="11" max="11" width="4.6640625" style="73" customWidth="1"/>
    <col min="12" max="13" width="9.109375" style="73"/>
    <col min="14" max="14" width="7.88671875" style="73" customWidth="1"/>
    <col min="15" max="15" width="4.6640625" style="73" customWidth="1"/>
    <col min="16" max="16" width="11.109375" style="73" customWidth="1"/>
    <col min="17" max="17" width="13.109375" style="73" customWidth="1"/>
    <col min="18" max="18" width="9.109375" style="73"/>
    <col min="19" max="19" width="6.33203125" style="73" customWidth="1"/>
    <col min="20" max="20" width="9.109375" style="73"/>
    <col min="21" max="21" width="8" style="73" customWidth="1"/>
    <col min="22" max="22" width="9.109375" style="73"/>
    <col min="23" max="23" width="6.109375" style="73" customWidth="1"/>
    <col min="24" max="24" width="15.33203125" style="73" bestFit="1" customWidth="1"/>
    <col min="25" max="26" width="9.109375" style="73"/>
    <col min="27" max="27" width="5.109375" style="73" customWidth="1"/>
    <col min="28" max="16384" width="9.109375" style="73"/>
  </cols>
  <sheetData>
    <row r="2" spans="1:26" ht="18.600000000000001" x14ac:dyDescent="0.3">
      <c r="A2" s="13"/>
      <c r="B2" s="78"/>
      <c r="C2" s="13"/>
      <c r="D2" s="13"/>
      <c r="E2" s="35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262" t="s">
        <v>252</v>
      </c>
      <c r="W2" s="262"/>
    </row>
    <row r="3" spans="1:26" ht="17.399999999999999" x14ac:dyDescent="0.3">
      <c r="A3" s="13"/>
      <c r="B3" s="78"/>
      <c r="C3" s="13"/>
      <c r="D3" s="13"/>
      <c r="E3" s="1"/>
      <c r="H3" s="4"/>
      <c r="I3" s="280" t="s">
        <v>255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05"/>
      <c r="V3" s="283" t="s">
        <v>181</v>
      </c>
      <c r="W3" s="283"/>
    </row>
    <row r="4" spans="1:26" ht="18.75" customHeight="1" x14ac:dyDescent="0.3">
      <c r="A4" s="13"/>
      <c r="B4" s="78"/>
      <c r="C4" s="13"/>
      <c r="D4" s="13"/>
      <c r="E4" s="1"/>
      <c r="F4" s="13"/>
      <c r="G4" s="74"/>
      <c r="H4" s="282" t="s">
        <v>254</v>
      </c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05"/>
      <c r="V4" s="281" t="s">
        <v>64</v>
      </c>
      <c r="W4" s="281"/>
      <c r="X4" s="205"/>
    </row>
    <row r="5" spans="1:26" ht="15" customHeight="1" x14ac:dyDescent="0.3">
      <c r="A5" s="13"/>
      <c r="B5" s="78"/>
      <c r="C5" s="13"/>
      <c r="D5" s="13"/>
      <c r="E5" s="1"/>
      <c r="F5" s="13"/>
      <c r="G5" s="74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11"/>
      <c r="X5" s="207"/>
    </row>
    <row r="6" spans="1:26" ht="15" customHeight="1" thickBot="1" x14ac:dyDescent="0.35">
      <c r="A6" s="13"/>
      <c r="B6" s="78"/>
      <c r="C6" s="13"/>
      <c r="D6" s="13"/>
      <c r="E6" s="1"/>
      <c r="F6" s="13"/>
      <c r="G6" s="74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X6" s="205"/>
    </row>
    <row r="7" spans="1:26" ht="18" customHeight="1" x14ac:dyDescent="0.3">
      <c r="A7" s="13"/>
      <c r="B7" s="66" t="s">
        <v>10</v>
      </c>
      <c r="C7" s="79" t="s">
        <v>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3"/>
    </row>
    <row r="8" spans="1:26" ht="21.75" customHeight="1" x14ac:dyDescent="0.3">
      <c r="A8" s="13"/>
      <c r="B8" s="355"/>
      <c r="C8" s="80"/>
      <c r="D8" s="81" t="s">
        <v>24</v>
      </c>
      <c r="E8" s="80"/>
      <c r="F8" s="2"/>
      <c r="G8" s="2"/>
      <c r="H8" s="361" t="s">
        <v>25</v>
      </c>
      <c r="I8" s="361"/>
      <c r="J8" s="361"/>
      <c r="K8" s="2"/>
      <c r="L8" s="2"/>
      <c r="M8" s="2"/>
      <c r="N8" s="83"/>
      <c r="O8" s="2"/>
      <c r="P8" s="75" t="s">
        <v>26</v>
      </c>
      <c r="Q8" s="83"/>
      <c r="R8" s="4"/>
      <c r="S8" s="2"/>
      <c r="T8" s="2"/>
      <c r="U8" s="2"/>
      <c r="V8" s="2"/>
      <c r="W8" s="37"/>
    </row>
    <row r="9" spans="1:26" ht="22.5" customHeight="1" x14ac:dyDescent="0.3">
      <c r="A9" s="13"/>
      <c r="B9" s="356"/>
      <c r="C9" s="84"/>
      <c r="D9" s="352"/>
      <c r="E9" s="353"/>
      <c r="F9" s="354"/>
      <c r="G9" s="3"/>
      <c r="H9" s="362"/>
      <c r="I9" s="363"/>
      <c r="J9" s="363"/>
      <c r="K9" s="363"/>
      <c r="L9" s="363"/>
      <c r="M9" s="363"/>
      <c r="N9" s="364"/>
      <c r="O9" s="4"/>
      <c r="P9" s="343"/>
      <c r="Q9" s="344"/>
      <c r="R9" s="344"/>
      <c r="S9" s="344"/>
      <c r="T9" s="344"/>
      <c r="U9" s="344"/>
      <c r="V9" s="345"/>
      <c r="W9" s="37"/>
    </row>
    <row r="10" spans="1:26" ht="22.5" customHeight="1" x14ac:dyDescent="0.3">
      <c r="A10" s="13"/>
      <c r="B10" s="356"/>
      <c r="C10" s="84"/>
      <c r="D10" s="358" t="s">
        <v>27</v>
      </c>
      <c r="E10" s="358"/>
      <c r="F10" s="358"/>
      <c r="G10" s="83"/>
      <c r="H10" s="2"/>
      <c r="I10" s="359" t="s">
        <v>28</v>
      </c>
      <c r="J10" s="359"/>
      <c r="K10" s="2"/>
      <c r="L10" s="360" t="s">
        <v>70</v>
      </c>
      <c r="M10" s="360"/>
      <c r="N10" s="360"/>
      <c r="O10" s="31"/>
      <c r="P10" s="85" t="s">
        <v>54</v>
      </c>
      <c r="Q10" s="86"/>
      <c r="R10" s="2"/>
      <c r="T10" s="75" t="s">
        <v>55</v>
      </c>
      <c r="U10" s="2"/>
      <c r="W10" s="87"/>
    </row>
    <row r="11" spans="1:26" ht="22.5" customHeight="1" x14ac:dyDescent="0.3">
      <c r="A11" s="13"/>
      <c r="B11" s="356"/>
      <c r="C11" s="2"/>
      <c r="D11" s="367"/>
      <c r="E11" s="353"/>
      <c r="F11" s="353"/>
      <c r="G11" s="354"/>
      <c r="H11" s="36"/>
      <c r="I11" s="368"/>
      <c r="J11" s="369"/>
      <c r="K11" s="36"/>
      <c r="L11" s="352"/>
      <c r="M11" s="353"/>
      <c r="N11" s="354"/>
      <c r="O11" s="5"/>
      <c r="P11" s="352"/>
      <c r="Q11" s="353"/>
      <c r="R11" s="354"/>
      <c r="T11" s="349"/>
      <c r="U11" s="350"/>
      <c r="V11" s="351"/>
      <c r="W11" s="88"/>
    </row>
    <row r="12" spans="1:26" ht="16.2" thickBot="1" x14ac:dyDescent="0.35">
      <c r="A12" s="13"/>
      <c r="B12" s="357"/>
      <c r="C12" s="6"/>
      <c r="D12" s="112"/>
      <c r="E12" s="7"/>
      <c r="F12" s="7"/>
      <c r="G12" s="7"/>
      <c r="H12" s="113"/>
      <c r="I12" s="7"/>
      <c r="J12" s="7"/>
      <c r="K12" s="7"/>
      <c r="L12" s="8"/>
      <c r="M12" s="9"/>
      <c r="N12" s="9"/>
      <c r="O12" s="10"/>
      <c r="P12" s="11"/>
      <c r="Q12" s="11"/>
      <c r="R12" s="370"/>
      <c r="S12" s="370"/>
      <c r="T12" s="92"/>
      <c r="U12" s="93"/>
      <c r="V12" s="6"/>
      <c r="W12" s="12"/>
    </row>
    <row r="13" spans="1:26" ht="15" thickBot="1" x14ac:dyDescent="0.35"/>
    <row r="14" spans="1:26" ht="16.5" customHeight="1" x14ac:dyDescent="0.3">
      <c r="B14" s="119" t="s">
        <v>11</v>
      </c>
      <c r="C14" s="94" t="s">
        <v>72</v>
      </c>
      <c r="D14" s="38"/>
      <c r="E14" s="38"/>
      <c r="F14" s="39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23" t="s">
        <v>122</v>
      </c>
      <c r="V14" s="324"/>
      <c r="W14" s="325"/>
    </row>
    <row r="15" spans="1:26" ht="22.5" customHeight="1" x14ac:dyDescent="0.3">
      <c r="B15" s="114">
        <v>1</v>
      </c>
      <c r="C15" s="284" t="s">
        <v>291</v>
      </c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6"/>
      <c r="U15" s="346"/>
      <c r="V15" s="347"/>
      <c r="W15" s="348"/>
    </row>
    <row r="16" spans="1:26" ht="21.75" customHeight="1" x14ac:dyDescent="0.3">
      <c r="B16" s="114">
        <v>2</v>
      </c>
      <c r="C16" s="337" t="s">
        <v>292</v>
      </c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9"/>
      <c r="U16" s="346"/>
      <c r="V16" s="347"/>
      <c r="W16" s="348"/>
      <c r="Z16" s="73" t="str">
        <f>LOWER(Z15)</f>
        <v/>
      </c>
    </row>
    <row r="17" spans="2:24" ht="22.5" customHeight="1" x14ac:dyDescent="0.3">
      <c r="B17" s="114">
        <v>3</v>
      </c>
      <c r="C17" s="337" t="s">
        <v>56</v>
      </c>
      <c r="D17" s="338"/>
      <c r="E17" s="338"/>
      <c r="F17" s="338"/>
      <c r="G17" s="338"/>
      <c r="H17" s="338"/>
      <c r="I17" s="338"/>
      <c r="J17" s="338"/>
      <c r="K17" s="338"/>
      <c r="L17" s="338"/>
      <c r="M17" s="338"/>
      <c r="N17" s="338"/>
      <c r="O17" s="338"/>
      <c r="P17" s="338"/>
      <c r="Q17" s="338"/>
      <c r="R17" s="338"/>
      <c r="S17" s="338"/>
      <c r="T17" s="339"/>
      <c r="U17" s="365">
        <f>U15-U16</f>
        <v>0</v>
      </c>
      <c r="V17" s="365"/>
      <c r="W17" s="366"/>
    </row>
    <row r="18" spans="2:24" ht="22.5" customHeight="1" x14ac:dyDescent="0.3">
      <c r="B18" s="114">
        <v>4</v>
      </c>
      <c r="C18" s="326" t="s">
        <v>293</v>
      </c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8"/>
      <c r="U18" s="340"/>
      <c r="V18" s="340"/>
      <c r="W18" s="341"/>
    </row>
    <row r="19" spans="2:24" ht="22.5" customHeight="1" x14ac:dyDescent="0.3">
      <c r="B19" s="114">
        <v>5</v>
      </c>
      <c r="C19" s="326" t="s">
        <v>294</v>
      </c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8"/>
      <c r="U19" s="329">
        <f>U17*U18</f>
        <v>0</v>
      </c>
      <c r="V19" s="329"/>
      <c r="W19" s="330"/>
      <c r="X19" s="133"/>
    </row>
    <row r="20" spans="2:24" ht="22.5" customHeight="1" x14ac:dyDescent="0.3">
      <c r="B20" s="114">
        <v>6</v>
      </c>
      <c r="C20" s="342" t="s">
        <v>81</v>
      </c>
      <c r="D20" s="342"/>
      <c r="E20" s="342"/>
      <c r="F20" s="342"/>
      <c r="G20" s="342"/>
      <c r="H20" s="342"/>
      <c r="I20" s="342"/>
      <c r="J20" s="342"/>
      <c r="K20" s="342"/>
      <c r="L20" s="342"/>
      <c r="M20" s="342"/>
      <c r="N20" s="342"/>
      <c r="O20" s="342"/>
      <c r="P20" s="342"/>
      <c r="Q20" s="342"/>
      <c r="R20" s="342"/>
      <c r="S20" s="342"/>
      <c r="T20" s="342"/>
      <c r="U20" s="331">
        <v>0.33</v>
      </c>
      <c r="V20" s="332"/>
      <c r="W20" s="333"/>
    </row>
    <row r="21" spans="2:24" ht="22.5" customHeight="1" thickBot="1" x14ac:dyDescent="0.35">
      <c r="B21" s="117">
        <v>7</v>
      </c>
      <c r="C21" s="317" t="s">
        <v>285</v>
      </c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9"/>
      <c r="U21" s="320">
        <f>IF(U19&gt;0,U19*U20,0)</f>
        <v>0</v>
      </c>
      <c r="V21" s="321"/>
      <c r="W21" s="322"/>
    </row>
    <row r="22" spans="2:24" ht="15" thickBot="1" x14ac:dyDescent="0.35"/>
    <row r="23" spans="2:24" ht="18" customHeight="1" x14ac:dyDescent="0.3">
      <c r="B23" s="119" t="s">
        <v>12</v>
      </c>
      <c r="C23" s="94" t="s">
        <v>73</v>
      </c>
      <c r="D23" s="38"/>
      <c r="E23" s="38"/>
      <c r="F23" s="39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202"/>
      <c r="U23" s="323" t="s">
        <v>122</v>
      </c>
      <c r="V23" s="324"/>
      <c r="W23" s="325"/>
    </row>
    <row r="24" spans="2:24" ht="22.5" customHeight="1" x14ac:dyDescent="0.3">
      <c r="B24" s="114">
        <v>8</v>
      </c>
      <c r="C24" s="284" t="s">
        <v>82</v>
      </c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6"/>
      <c r="U24" s="296"/>
      <c r="V24" s="296"/>
      <c r="W24" s="297"/>
    </row>
    <row r="25" spans="2:24" ht="22.5" customHeight="1" x14ac:dyDescent="0.3">
      <c r="B25" s="114">
        <v>9</v>
      </c>
      <c r="C25" s="337" t="s">
        <v>250</v>
      </c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9"/>
      <c r="U25" s="296">
        <f>U19</f>
        <v>0</v>
      </c>
      <c r="V25" s="296"/>
      <c r="W25" s="297"/>
    </row>
    <row r="26" spans="2:24" ht="22.5" customHeight="1" x14ac:dyDescent="0.3">
      <c r="B26" s="114">
        <v>10</v>
      </c>
      <c r="C26" s="326" t="s">
        <v>258</v>
      </c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27"/>
      <c r="O26" s="327"/>
      <c r="P26" s="327"/>
      <c r="Q26" s="327"/>
      <c r="R26" s="327"/>
      <c r="S26" s="327"/>
      <c r="T26" s="328"/>
      <c r="U26" s="329">
        <f>U24+U25</f>
        <v>0</v>
      </c>
      <c r="V26" s="329"/>
      <c r="W26" s="330"/>
    </row>
    <row r="27" spans="2:24" ht="22.5" customHeight="1" x14ac:dyDescent="0.3">
      <c r="B27" s="114">
        <v>11</v>
      </c>
      <c r="C27" s="284" t="s">
        <v>83</v>
      </c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5"/>
      <c r="O27" s="285"/>
      <c r="P27" s="285"/>
      <c r="Q27" s="285"/>
      <c r="R27" s="285"/>
      <c r="S27" s="285"/>
      <c r="T27" s="286"/>
      <c r="U27" s="331">
        <v>0.5</v>
      </c>
      <c r="V27" s="332"/>
      <c r="W27" s="333"/>
    </row>
    <row r="28" spans="2:24" ht="22.5" customHeight="1" x14ac:dyDescent="0.3">
      <c r="B28" s="114">
        <v>12</v>
      </c>
      <c r="C28" s="334" t="s">
        <v>259</v>
      </c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335"/>
      <c r="R28" s="335"/>
      <c r="S28" s="335"/>
      <c r="T28" s="336"/>
      <c r="U28" s="329">
        <f>U26*U27</f>
        <v>0</v>
      </c>
      <c r="V28" s="329"/>
      <c r="W28" s="330"/>
    </row>
    <row r="29" spans="2:24" ht="22.5" customHeight="1" x14ac:dyDescent="0.3">
      <c r="B29" s="114">
        <v>13</v>
      </c>
      <c r="C29" s="97" t="s">
        <v>84</v>
      </c>
      <c r="D29" s="98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100"/>
      <c r="U29" s="296"/>
      <c r="V29" s="296"/>
      <c r="W29" s="297"/>
    </row>
    <row r="30" spans="2:24" ht="22.5" customHeight="1" x14ac:dyDescent="0.3">
      <c r="B30" s="114">
        <v>14</v>
      </c>
      <c r="C30" s="284" t="s">
        <v>85</v>
      </c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6"/>
      <c r="U30" s="296">
        <v>0</v>
      </c>
      <c r="V30" s="296"/>
      <c r="W30" s="297"/>
    </row>
    <row r="31" spans="2:24" ht="22.5" customHeight="1" x14ac:dyDescent="0.3">
      <c r="B31" s="114">
        <v>15</v>
      </c>
      <c r="C31" s="290" t="s">
        <v>86</v>
      </c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2"/>
      <c r="U31" s="314">
        <f>U29+U30</f>
        <v>0</v>
      </c>
      <c r="V31" s="315"/>
      <c r="W31" s="316"/>
    </row>
    <row r="32" spans="2:24" ht="22.5" customHeight="1" thickBot="1" x14ac:dyDescent="0.35">
      <c r="B32" s="117">
        <v>16</v>
      </c>
      <c r="C32" s="317" t="s">
        <v>286</v>
      </c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8"/>
      <c r="S32" s="318"/>
      <c r="T32" s="319"/>
      <c r="U32" s="320">
        <f>IF((U28-U31)&gt;0,(U28-U31),0)</f>
        <v>0</v>
      </c>
      <c r="V32" s="321"/>
      <c r="W32" s="322"/>
    </row>
    <row r="33" spans="2:27" ht="15" thickBot="1" x14ac:dyDescent="0.35"/>
    <row r="34" spans="2:27" ht="18" customHeight="1" x14ac:dyDescent="0.3">
      <c r="B34" s="119" t="s">
        <v>13</v>
      </c>
      <c r="C34" s="94" t="s">
        <v>74</v>
      </c>
      <c r="D34" s="38"/>
      <c r="E34" s="38"/>
      <c r="F34" s="39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203"/>
      <c r="U34" s="323" t="s">
        <v>122</v>
      </c>
      <c r="V34" s="324"/>
      <c r="W34" s="325"/>
    </row>
    <row r="35" spans="2:27" ht="22.5" customHeight="1" x14ac:dyDescent="0.3">
      <c r="B35" s="114">
        <v>17</v>
      </c>
      <c r="C35" s="284" t="s">
        <v>75</v>
      </c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6"/>
      <c r="U35" s="311">
        <f>U21+U32</f>
        <v>0</v>
      </c>
      <c r="V35" s="312"/>
      <c r="W35" s="313"/>
    </row>
    <row r="36" spans="2:27" ht="22.5" customHeight="1" x14ac:dyDescent="0.3">
      <c r="B36" s="114">
        <v>18</v>
      </c>
      <c r="C36" s="284" t="s">
        <v>251</v>
      </c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6"/>
      <c r="U36" s="287">
        <v>0</v>
      </c>
      <c r="V36" s="288"/>
      <c r="W36" s="289"/>
    </row>
    <row r="37" spans="2:27" ht="22.5" customHeight="1" x14ac:dyDescent="0.3">
      <c r="B37" s="114">
        <v>19</v>
      </c>
      <c r="C37" s="284" t="s">
        <v>69</v>
      </c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6"/>
      <c r="U37" s="287">
        <v>0</v>
      </c>
      <c r="V37" s="288"/>
      <c r="W37" s="289"/>
    </row>
    <row r="38" spans="2:27" ht="22.5" customHeight="1" x14ac:dyDescent="0.3">
      <c r="B38" s="114">
        <v>20</v>
      </c>
      <c r="C38" s="284" t="s">
        <v>76</v>
      </c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6"/>
      <c r="U38" s="287">
        <v>0</v>
      </c>
      <c r="V38" s="288"/>
      <c r="W38" s="289"/>
    </row>
    <row r="39" spans="2:27" ht="21.75" customHeight="1" x14ac:dyDescent="0.3">
      <c r="B39" s="114">
        <v>21</v>
      </c>
      <c r="C39" s="290" t="s">
        <v>77</v>
      </c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  <c r="Q39" s="291"/>
      <c r="R39" s="291"/>
      <c r="S39" s="291"/>
      <c r="T39" s="292"/>
      <c r="U39" s="293">
        <f>IF((U35-U36-U37-U38)&gt;0,(U35-U36-U37-U38),0)</f>
        <v>0</v>
      </c>
      <c r="V39" s="294"/>
      <c r="W39" s="295"/>
    </row>
    <row r="40" spans="2:27" ht="22.5" customHeight="1" x14ac:dyDescent="0.3">
      <c r="B40" s="114">
        <v>22</v>
      </c>
      <c r="C40" s="290" t="s">
        <v>78</v>
      </c>
      <c r="D40" s="291"/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  <c r="Q40" s="291"/>
      <c r="R40" s="291"/>
      <c r="S40" s="291"/>
      <c r="T40" s="292"/>
      <c r="U40" s="287">
        <f>IF((U35-U36-U37-U38)&lt;0,(-U35+U36+U37+U38),0)</f>
        <v>0</v>
      </c>
      <c r="V40" s="288"/>
      <c r="W40" s="289"/>
    </row>
    <row r="41" spans="2:27" ht="22.5" customHeight="1" x14ac:dyDescent="0.3">
      <c r="B41" s="114">
        <v>23</v>
      </c>
      <c r="C41" s="284" t="s">
        <v>79</v>
      </c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86"/>
      <c r="U41" s="287">
        <v>0</v>
      </c>
      <c r="V41" s="288"/>
      <c r="W41" s="289"/>
    </row>
    <row r="42" spans="2:27" ht="22.5" customHeight="1" x14ac:dyDescent="0.3">
      <c r="B42" s="114">
        <v>24</v>
      </c>
      <c r="C42" s="284" t="s">
        <v>71</v>
      </c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86"/>
      <c r="U42" s="287">
        <v>0</v>
      </c>
      <c r="V42" s="288"/>
      <c r="W42" s="289"/>
    </row>
    <row r="43" spans="2:27" ht="22.5" customHeight="1" thickBot="1" x14ac:dyDescent="0.35">
      <c r="B43" s="117">
        <v>25</v>
      </c>
      <c r="C43" s="298" t="s">
        <v>80</v>
      </c>
      <c r="D43" s="299"/>
      <c r="E43" s="299"/>
      <c r="F43" s="299"/>
      <c r="G43" s="299"/>
      <c r="H43" s="299"/>
      <c r="I43" s="299"/>
      <c r="J43" s="299"/>
      <c r="K43" s="299"/>
      <c r="L43" s="299"/>
      <c r="M43" s="299"/>
      <c r="N43" s="299"/>
      <c r="O43" s="299"/>
      <c r="P43" s="299"/>
      <c r="Q43" s="299"/>
      <c r="R43" s="299"/>
      <c r="S43" s="299"/>
      <c r="T43" s="300"/>
      <c r="U43" s="301">
        <f>U39+U41+U42</f>
        <v>0</v>
      </c>
      <c r="V43" s="302"/>
      <c r="W43" s="303"/>
    </row>
    <row r="44" spans="2:27" ht="15" thickBot="1" x14ac:dyDescent="0.35"/>
    <row r="45" spans="2:27" ht="18" customHeight="1" x14ac:dyDescent="0.3">
      <c r="B45" s="220" t="s">
        <v>21</v>
      </c>
      <c r="C45" s="308" t="s">
        <v>57</v>
      </c>
      <c r="D45" s="308"/>
      <c r="E45" s="308"/>
      <c r="F45" s="308"/>
      <c r="G45" s="308"/>
      <c r="H45" s="308"/>
      <c r="I45" s="308"/>
      <c r="J45" s="308"/>
      <c r="K45" s="308"/>
      <c r="L45" s="308"/>
      <c r="M45" s="309"/>
      <c r="N45" s="221" t="s">
        <v>311</v>
      </c>
      <c r="O45" s="230" t="s">
        <v>256</v>
      </c>
      <c r="P45" s="230"/>
      <c r="Q45" s="230"/>
      <c r="R45" s="230"/>
      <c r="S45" s="230"/>
      <c r="T45" s="230"/>
      <c r="U45" s="230"/>
      <c r="V45" s="230"/>
      <c r="W45" s="231"/>
      <c r="X45" s="75"/>
      <c r="Y45" s="51"/>
      <c r="Z45" s="51"/>
      <c r="AA45" s="51"/>
    </row>
    <row r="46" spans="2:27" ht="20.399999999999999" x14ac:dyDescent="0.3">
      <c r="B46" s="120"/>
      <c r="C46" s="222" t="s">
        <v>59</v>
      </c>
      <c r="D46" s="273"/>
      <c r="E46" s="273"/>
      <c r="F46" s="273"/>
      <c r="G46" s="273"/>
      <c r="H46" s="273"/>
      <c r="I46" s="273"/>
      <c r="J46" s="273"/>
      <c r="K46" s="273"/>
      <c r="L46" s="273"/>
      <c r="M46" s="53"/>
      <c r="N46" s="52"/>
      <c r="O46" s="54"/>
      <c r="P46" s="54"/>
      <c r="R46" s="103"/>
      <c r="U46" s="232"/>
      <c r="V46" s="118"/>
      <c r="W46" s="233"/>
      <c r="X46" s="118"/>
      <c r="Y46" s="304"/>
      <c r="Z46" s="304"/>
      <c r="AA46" s="304"/>
    </row>
    <row r="47" spans="2:27" ht="18" customHeight="1" x14ac:dyDescent="0.3">
      <c r="B47" s="223"/>
      <c r="C47" s="274" t="s">
        <v>257</v>
      </c>
      <c r="D47" s="274"/>
      <c r="E47" s="275"/>
      <c r="F47" s="275"/>
      <c r="G47" s="275"/>
      <c r="H47" s="275"/>
      <c r="I47" s="275"/>
      <c r="J47" s="276" t="s">
        <v>60</v>
      </c>
      <c r="K47" s="276"/>
      <c r="L47" s="276"/>
      <c r="M47" s="106"/>
      <c r="O47" s="277"/>
      <c r="P47" s="278"/>
      <c r="Q47" s="278"/>
      <c r="R47" s="278"/>
      <c r="S47" s="279"/>
      <c r="T47" s="72"/>
      <c r="U47" s="55"/>
      <c r="V47" s="72"/>
      <c r="W47" s="56"/>
      <c r="X47" s="72"/>
      <c r="Y47" s="304"/>
      <c r="Z47" s="304"/>
      <c r="AA47" s="304"/>
    </row>
    <row r="48" spans="2:27" x14ac:dyDescent="0.3">
      <c r="B48" s="121"/>
      <c r="C48" s="265" t="s">
        <v>61</v>
      </c>
      <c r="D48" s="265"/>
      <c r="E48" s="265"/>
      <c r="F48" s="265"/>
      <c r="G48" s="265"/>
      <c r="H48" s="265"/>
      <c r="I48" s="265"/>
      <c r="J48" s="265"/>
      <c r="K48" s="265"/>
      <c r="L48" s="265"/>
      <c r="M48" s="57"/>
      <c r="N48" s="41"/>
      <c r="O48" s="266" t="s">
        <v>113</v>
      </c>
      <c r="P48" s="266"/>
      <c r="Q48" s="266"/>
      <c r="R48" s="266"/>
      <c r="S48" s="266"/>
      <c r="U48" s="224"/>
      <c r="V48" s="101"/>
      <c r="W48" s="225"/>
      <c r="X48" s="101"/>
      <c r="Y48" s="304"/>
      <c r="Z48" s="304"/>
      <c r="AA48" s="304"/>
    </row>
    <row r="49" spans="2:27" ht="22.5" customHeight="1" x14ac:dyDescent="0.3">
      <c r="B49" s="121"/>
      <c r="C49" s="265"/>
      <c r="D49" s="265"/>
      <c r="E49" s="265"/>
      <c r="F49" s="265"/>
      <c r="G49" s="265"/>
      <c r="H49" s="265"/>
      <c r="I49" s="265"/>
      <c r="J49" s="265"/>
      <c r="K49" s="265"/>
      <c r="L49" s="265"/>
      <c r="M49" s="57"/>
      <c r="N49" s="41"/>
      <c r="O49" s="58"/>
      <c r="P49" s="58"/>
      <c r="R49" s="104"/>
      <c r="S49" s="104"/>
      <c r="T49" s="104"/>
      <c r="U49" s="108"/>
      <c r="V49" s="104"/>
      <c r="W49" s="105"/>
      <c r="X49" s="104"/>
      <c r="Y49" s="304"/>
      <c r="Z49" s="304"/>
      <c r="AA49" s="304"/>
    </row>
    <row r="50" spans="2:27" ht="21" x14ac:dyDescent="0.3">
      <c r="B50" s="121"/>
      <c r="C50" s="265"/>
      <c r="D50" s="265"/>
      <c r="E50" s="265"/>
      <c r="F50" s="265"/>
      <c r="G50" s="265"/>
      <c r="H50" s="265"/>
      <c r="I50" s="265"/>
      <c r="J50" s="265"/>
      <c r="K50" s="265"/>
      <c r="L50" s="265"/>
      <c r="M50" s="57"/>
      <c r="N50" s="41"/>
      <c r="O50" s="58"/>
      <c r="P50" s="58"/>
      <c r="R50" s="104"/>
      <c r="T50" s="109"/>
      <c r="U50" s="270" t="s">
        <v>58</v>
      </c>
      <c r="V50" s="271"/>
      <c r="W50" s="272"/>
      <c r="X50" s="109"/>
      <c r="Y50" s="304"/>
      <c r="Z50" s="304"/>
      <c r="AA50" s="304"/>
    </row>
    <row r="51" spans="2:27" ht="21" x14ac:dyDescent="0.3">
      <c r="B51" s="121"/>
      <c r="C51" s="265"/>
      <c r="D51" s="265"/>
      <c r="E51" s="265"/>
      <c r="F51" s="265"/>
      <c r="G51" s="265"/>
      <c r="H51" s="265"/>
      <c r="I51" s="265"/>
      <c r="J51" s="265"/>
      <c r="K51" s="265"/>
      <c r="L51" s="265"/>
      <c r="M51" s="57"/>
      <c r="N51" s="41"/>
      <c r="O51" s="58"/>
      <c r="P51" s="58"/>
      <c r="R51" s="110"/>
      <c r="U51" s="232"/>
      <c r="V51" s="118"/>
      <c r="W51" s="233"/>
      <c r="X51" s="118"/>
      <c r="Y51" s="304"/>
      <c r="Z51" s="304"/>
      <c r="AA51" s="304"/>
    </row>
    <row r="52" spans="2:27" x14ac:dyDescent="0.3">
      <c r="B52" s="121"/>
      <c r="C52" s="265"/>
      <c r="D52" s="265"/>
      <c r="E52" s="265"/>
      <c r="F52" s="265"/>
      <c r="G52" s="265"/>
      <c r="H52" s="265"/>
      <c r="I52" s="265"/>
      <c r="J52" s="265"/>
      <c r="K52" s="265"/>
      <c r="L52" s="265"/>
      <c r="M52" s="59"/>
      <c r="N52" s="40"/>
      <c r="O52" s="267"/>
      <c r="P52" s="268"/>
      <c r="Q52" s="268"/>
      <c r="R52" s="268"/>
      <c r="S52" s="269"/>
      <c r="T52" s="72"/>
      <c r="U52" s="55"/>
      <c r="V52" s="72"/>
      <c r="W52" s="56"/>
      <c r="X52" s="72"/>
      <c r="Y52" s="304"/>
      <c r="Z52" s="304"/>
      <c r="AA52" s="304"/>
    </row>
    <row r="53" spans="2:27" x14ac:dyDescent="0.3">
      <c r="B53" s="121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59"/>
      <c r="N53" s="40"/>
      <c r="O53" s="310" t="s">
        <v>68</v>
      </c>
      <c r="P53" s="310"/>
      <c r="Q53" s="310"/>
      <c r="R53" s="310"/>
      <c r="S53" s="310"/>
      <c r="T53" s="60"/>
      <c r="U53" s="61"/>
      <c r="V53" s="60"/>
      <c r="W53" s="107"/>
      <c r="X53" s="60"/>
      <c r="Y53" s="304"/>
      <c r="Z53" s="304"/>
      <c r="AA53" s="304"/>
    </row>
    <row r="54" spans="2:27" ht="22.5" customHeight="1" x14ac:dyDescent="0.3">
      <c r="B54" s="121"/>
      <c r="C54" s="263"/>
      <c r="D54" s="263"/>
      <c r="E54" s="263"/>
      <c r="F54" s="263"/>
      <c r="G54" s="62"/>
      <c r="H54" s="263"/>
      <c r="I54" s="263"/>
      <c r="J54" s="263"/>
      <c r="K54" s="263"/>
      <c r="L54" s="263"/>
      <c r="M54" s="63"/>
      <c r="N54" s="62"/>
      <c r="O54" s="64"/>
      <c r="P54" s="64"/>
      <c r="R54" s="104"/>
      <c r="S54" s="104"/>
      <c r="T54" s="111"/>
      <c r="U54" s="234"/>
      <c r="V54" s="235"/>
      <c r="W54" s="236"/>
      <c r="X54" s="235"/>
      <c r="Y54" s="304"/>
      <c r="Z54" s="304"/>
      <c r="AA54" s="304"/>
    </row>
    <row r="55" spans="2:27" ht="22.5" customHeight="1" thickBot="1" x14ac:dyDescent="0.35">
      <c r="B55" s="226"/>
      <c r="C55" s="264" t="s">
        <v>62</v>
      </c>
      <c r="D55" s="264"/>
      <c r="E55" s="264"/>
      <c r="F55" s="264"/>
      <c r="G55" s="227"/>
      <c r="H55" s="264" t="s">
        <v>63</v>
      </c>
      <c r="I55" s="264"/>
      <c r="J55" s="264"/>
      <c r="K55" s="264"/>
      <c r="L55" s="264"/>
      <c r="M55" s="228"/>
      <c r="N55" s="227"/>
      <c r="O55" s="229"/>
      <c r="P55" s="229"/>
      <c r="Q55" s="91"/>
      <c r="R55" s="65"/>
      <c r="S55" s="65"/>
      <c r="T55" s="65"/>
      <c r="U55" s="237"/>
      <c r="V55" s="238"/>
      <c r="W55" s="239"/>
      <c r="X55" s="240"/>
      <c r="Y55" s="304"/>
      <c r="Z55" s="304"/>
      <c r="AA55" s="304"/>
    </row>
    <row r="56" spans="2:27" ht="21" x14ac:dyDescent="0.3">
      <c r="B56" s="216"/>
      <c r="C56" s="307"/>
      <c r="D56" s="307"/>
      <c r="E56" s="307"/>
      <c r="F56" s="307"/>
      <c r="G56" s="217"/>
      <c r="H56" s="217"/>
      <c r="I56" s="305"/>
      <c r="J56" s="305"/>
      <c r="K56" s="305"/>
      <c r="L56" s="305"/>
      <c r="M56" s="217"/>
      <c r="N56" s="217"/>
      <c r="O56" s="216"/>
      <c r="P56" s="216"/>
      <c r="Q56" s="13"/>
      <c r="R56" s="102"/>
      <c r="S56" s="102"/>
      <c r="T56" s="218"/>
      <c r="U56" s="218"/>
      <c r="V56" s="102"/>
      <c r="W56" s="102"/>
      <c r="X56" s="102"/>
      <c r="Y56" s="304"/>
      <c r="Z56" s="304"/>
      <c r="AA56" s="304"/>
    </row>
    <row r="57" spans="2:27" ht="31.2" x14ac:dyDescent="0.3">
      <c r="B57" s="215"/>
      <c r="C57" s="306"/>
      <c r="D57" s="306"/>
      <c r="E57" s="306"/>
      <c r="F57" s="306"/>
      <c r="G57" s="214"/>
      <c r="H57" s="306"/>
      <c r="I57" s="306"/>
      <c r="J57" s="306"/>
      <c r="K57" s="306"/>
      <c r="L57" s="306"/>
      <c r="M57" s="214"/>
      <c r="N57" s="214"/>
      <c r="O57" s="212"/>
      <c r="P57" s="212"/>
      <c r="Q57" s="13"/>
      <c r="R57" s="50"/>
      <c r="S57" s="50"/>
      <c r="T57" s="50"/>
      <c r="U57" s="50"/>
      <c r="V57" s="50"/>
      <c r="W57" s="50"/>
      <c r="X57" s="50"/>
      <c r="Y57" s="304"/>
      <c r="Z57" s="304"/>
      <c r="AA57" s="304"/>
    </row>
    <row r="58" spans="2:27" ht="31.2" x14ac:dyDescent="0.3">
      <c r="B58" s="212"/>
      <c r="C58" s="213"/>
      <c r="D58" s="213"/>
      <c r="E58" s="213"/>
      <c r="F58" s="219"/>
      <c r="G58" s="219"/>
      <c r="H58" s="219"/>
      <c r="I58" s="219"/>
      <c r="J58" s="219"/>
      <c r="K58" s="219"/>
      <c r="L58" s="213"/>
      <c r="M58" s="213"/>
      <c r="N58" s="213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304"/>
      <c r="Z58" s="304"/>
      <c r="AA58" s="304"/>
    </row>
  </sheetData>
  <sheetProtection algorithmName="SHA-512" hashValue="nhZWaZ0B+kGLgBOCP67cGVGLFoJi/CxuGa6KzAnO/ROkXCyh3hB9tbSyvhikYtiuFi/OUy1soXKFpL4EQnZlHw==" saltValue="6Mql3GiR4RhWdADcJRCkBg==" spinCount="100000" sheet="1" objects="1" scenarios="1"/>
  <customSheetViews>
    <customSheetView guid="{FCDA46AD-99D0-4A73-8BF7-467A042726DF}" scale="120" showGridLines="0" topLeftCell="A34">
      <selection activeCell="O48" sqref="O48"/>
      <pageMargins left="0.7" right="0.7" top="0.75" bottom="0.75" header="0.3" footer="0.3"/>
      <pageSetup orientation="portrait" r:id="rId1"/>
    </customSheetView>
    <customSheetView guid="{99DDAF34-8281-4459-B21B-1F386C87505B}" scale="90" showGridLines="0" topLeftCell="A16">
      <selection activeCell="U19" sqref="U19:W19"/>
      <pageMargins left="0.7" right="0.7" top="0.75" bottom="0.75" header="0.3" footer="0.3"/>
      <pageSetup orientation="portrait" r:id="rId2"/>
    </customSheetView>
    <customSheetView guid="{3BED45F5-124E-4443-9496-81F6FA7B1ECD}" scale="90" showGridLines="0">
      <selection activeCell="Z17" sqref="Z17"/>
      <pageMargins left="0.7" right="0.7" top="0.75" bottom="0.75" header="0.3" footer="0.3"/>
      <pageSetup orientation="portrait" r:id="rId3"/>
    </customSheetView>
  </customSheetViews>
  <mergeCells count="91">
    <mergeCell ref="C17:T17"/>
    <mergeCell ref="U17:W17"/>
    <mergeCell ref="D11:G11"/>
    <mergeCell ref="I11:J11"/>
    <mergeCell ref="L11:N11"/>
    <mergeCell ref="R12:S12"/>
    <mergeCell ref="U14:W14"/>
    <mergeCell ref="C15:T15"/>
    <mergeCell ref="U15:W15"/>
    <mergeCell ref="B8:B12"/>
    <mergeCell ref="D10:F10"/>
    <mergeCell ref="I10:J10"/>
    <mergeCell ref="L10:N10"/>
    <mergeCell ref="H8:J8"/>
    <mergeCell ref="D9:F9"/>
    <mergeCell ref="H9:N9"/>
    <mergeCell ref="P9:V9"/>
    <mergeCell ref="C16:T16"/>
    <mergeCell ref="U16:W16"/>
    <mergeCell ref="T11:V11"/>
    <mergeCell ref="P11:R11"/>
    <mergeCell ref="C25:T25"/>
    <mergeCell ref="U25:W25"/>
    <mergeCell ref="C18:T18"/>
    <mergeCell ref="U18:W18"/>
    <mergeCell ref="C19:T19"/>
    <mergeCell ref="U19:W19"/>
    <mergeCell ref="C20:T20"/>
    <mergeCell ref="U20:W20"/>
    <mergeCell ref="C21:T21"/>
    <mergeCell ref="U21:W21"/>
    <mergeCell ref="C24:T24"/>
    <mergeCell ref="U24:W24"/>
    <mergeCell ref="U23:W23"/>
    <mergeCell ref="C26:T26"/>
    <mergeCell ref="U26:W26"/>
    <mergeCell ref="C27:T27"/>
    <mergeCell ref="U27:W27"/>
    <mergeCell ref="C28:T28"/>
    <mergeCell ref="U28:W28"/>
    <mergeCell ref="C35:T35"/>
    <mergeCell ref="U35:W35"/>
    <mergeCell ref="C36:T36"/>
    <mergeCell ref="U36:W36"/>
    <mergeCell ref="U30:W30"/>
    <mergeCell ref="C31:T31"/>
    <mergeCell ref="U31:W31"/>
    <mergeCell ref="C32:T32"/>
    <mergeCell ref="U32:W32"/>
    <mergeCell ref="U34:W34"/>
    <mergeCell ref="C43:T43"/>
    <mergeCell ref="U43:W43"/>
    <mergeCell ref="Y46:AA58"/>
    <mergeCell ref="I56:L56"/>
    <mergeCell ref="C57:F57"/>
    <mergeCell ref="H57:L57"/>
    <mergeCell ref="C56:F56"/>
    <mergeCell ref="C45:M45"/>
    <mergeCell ref="O53:S53"/>
    <mergeCell ref="H4:T4"/>
    <mergeCell ref="V3:W3"/>
    <mergeCell ref="C41:T41"/>
    <mergeCell ref="U41:W41"/>
    <mergeCell ref="C42:T42"/>
    <mergeCell ref="U42:W42"/>
    <mergeCell ref="C38:T38"/>
    <mergeCell ref="U38:W38"/>
    <mergeCell ref="C39:T39"/>
    <mergeCell ref="U39:W39"/>
    <mergeCell ref="C40:T40"/>
    <mergeCell ref="U40:W40"/>
    <mergeCell ref="C37:T37"/>
    <mergeCell ref="U37:W37"/>
    <mergeCell ref="U29:W29"/>
    <mergeCell ref="C30:T30"/>
    <mergeCell ref="V2:W2"/>
    <mergeCell ref="C54:F54"/>
    <mergeCell ref="H54:L54"/>
    <mergeCell ref="C55:F55"/>
    <mergeCell ref="H55:L55"/>
    <mergeCell ref="C48:L52"/>
    <mergeCell ref="O48:S48"/>
    <mergeCell ref="O52:S52"/>
    <mergeCell ref="U50:W50"/>
    <mergeCell ref="D46:L46"/>
    <mergeCell ref="C47:D47"/>
    <mergeCell ref="E47:I47"/>
    <mergeCell ref="J47:L47"/>
    <mergeCell ref="O47:S47"/>
    <mergeCell ref="I3:T3"/>
    <mergeCell ref="V4:W4"/>
  </mergeCells>
  <dataValidations count="1">
    <dataValidation type="list" allowBlank="1" showInputMessage="1" showErrorMessage="1" sqref="V12" xr:uid="{00000000-0002-0000-0000-000000000000}">
      <formula1>"NORMAL,RECTIFICATIVA,D,C,AJUSTES/ESTIMACIÓN,RECURSO RECONSIDERACIÓN,RECURSO CONTENCIOSO,MULTAS,PAGO A CUENTA"</formula1>
    </dataValidation>
  </dataValidations>
  <pageMargins left="0.25" right="0.25" top="0.75" bottom="0.75" header="0.3" footer="0.3"/>
  <pageSetup scale="60" orientation="portrait" r:id="rId4"/>
  <rowBreaks count="1" manualBreakCount="1">
    <brk id="56" max="24" man="1"/>
  </rowBreaks>
  <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'Desplegable DDJJ'!$A$2:$A$4</xm:f>
          </x14:formula1>
          <xm:sqref>P11:R11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defaultRowHeight="14.4" x14ac:dyDescent="0.3"/>
  <cols>
    <col min="1" max="1" width="24.33203125" bestFit="1" customWidth="1"/>
  </cols>
  <sheetData>
    <row r="1" spans="1:1" x14ac:dyDescent="0.3">
      <c r="A1" s="210" t="s">
        <v>253</v>
      </c>
    </row>
    <row r="2" spans="1:1" x14ac:dyDescent="0.3">
      <c r="A2" s="209" t="s">
        <v>67</v>
      </c>
    </row>
    <row r="3" spans="1:1" x14ac:dyDescent="0.3">
      <c r="A3" s="209" t="s">
        <v>65</v>
      </c>
    </row>
    <row r="4" spans="1:1" x14ac:dyDescent="0.3">
      <c r="A4" s="209" t="s">
        <v>66</v>
      </c>
    </row>
  </sheetData>
  <customSheetViews>
    <customSheetView guid="{FCDA46AD-99D0-4A73-8BF7-467A042726DF}" state="hidden">
      <selection activeCell="L5" sqref="L5"/>
      <pageMargins left="0.7" right="0.7" top="0.75" bottom="0.75" header="0.3" footer="0.3"/>
    </customSheetView>
    <customSheetView guid="{99DDAF34-8281-4459-B21B-1F386C87505B}" state="hidden">
      <selection activeCell="L5" sqref="L5"/>
      <pageMargins left="0.7" right="0.7" top="0.75" bottom="0.75" header="0.3" footer="0.3"/>
    </customSheetView>
    <customSheetView guid="{3BED45F5-124E-4443-9496-81F6FA7B1ECD}" state="hidden">
      <selection activeCell="L5" sqref="L5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2BC00"/>
    <pageSetUpPr fitToPage="1"/>
  </sheetPr>
  <dimension ref="B2:W37"/>
  <sheetViews>
    <sheetView showGridLines="0" zoomScale="85" zoomScaleNormal="85" workbookViewId="0">
      <selection activeCell="D8" sqref="D8:F8"/>
    </sheetView>
  </sheetViews>
  <sheetFormatPr defaultColWidth="9.109375" defaultRowHeight="14.4" x14ac:dyDescent="0.3"/>
  <cols>
    <col min="1" max="1" width="2.6640625" style="73" customWidth="1"/>
    <col min="2" max="2" width="4.44140625" style="118" customWidth="1"/>
    <col min="3" max="3" width="5.33203125" style="73" customWidth="1"/>
    <col min="4" max="6" width="9.109375" style="73"/>
    <col min="7" max="7" width="4.33203125" style="73" customWidth="1"/>
    <col min="8" max="9" width="9.109375" style="73"/>
    <col min="10" max="10" width="4.33203125" style="73" customWidth="1"/>
    <col min="11" max="13" width="9.109375" style="73"/>
    <col min="14" max="16" width="4.33203125" style="73" customWidth="1"/>
    <col min="17" max="17" width="6.6640625" style="73" customWidth="1"/>
    <col min="18" max="18" width="9.109375" style="73" hidden="1" customWidth="1"/>
    <col min="19" max="19" width="4.33203125" style="73" customWidth="1"/>
    <col min="20" max="20" width="1.109375" style="73" customWidth="1"/>
    <col min="21" max="21" width="10.109375" style="73" bestFit="1" customWidth="1"/>
    <col min="22" max="22" width="16.109375" style="73" customWidth="1"/>
    <col min="23" max="23" width="10.109375" style="73" customWidth="1"/>
    <col min="24" max="16384" width="9.109375" style="73"/>
  </cols>
  <sheetData>
    <row r="2" spans="2:23" ht="18.600000000000001" x14ac:dyDescent="0.3">
      <c r="B2" s="78"/>
      <c r="C2" s="13"/>
      <c r="D2" s="13"/>
      <c r="E2" s="125"/>
      <c r="G2" s="13"/>
      <c r="I2" s="70"/>
      <c r="J2" s="70"/>
      <c r="K2" s="70"/>
      <c r="L2" s="70"/>
      <c r="M2" s="70"/>
      <c r="N2" s="70"/>
      <c r="O2" s="70"/>
      <c r="P2" s="70"/>
      <c r="Q2" s="13"/>
      <c r="R2" s="13"/>
      <c r="S2" s="13"/>
      <c r="T2" s="13"/>
      <c r="U2" s="13"/>
      <c r="V2" s="262" t="s">
        <v>315</v>
      </c>
      <c r="W2" s="262"/>
    </row>
    <row r="3" spans="2:23" ht="17.399999999999999" x14ac:dyDescent="0.3">
      <c r="B3" s="78"/>
      <c r="C3" s="13"/>
      <c r="D3" s="13"/>
      <c r="E3" s="126"/>
      <c r="G3" s="13"/>
      <c r="H3" s="280" t="s">
        <v>38</v>
      </c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13"/>
      <c r="U3" s="13"/>
      <c r="V3" s="283" t="s">
        <v>181</v>
      </c>
      <c r="W3" s="283"/>
    </row>
    <row r="4" spans="2:23" ht="17.399999999999999" x14ac:dyDescent="0.3">
      <c r="B4" s="78"/>
      <c r="C4" s="13"/>
      <c r="D4" s="13"/>
      <c r="E4" s="1"/>
      <c r="F4" s="13"/>
      <c r="G4" s="13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13"/>
      <c r="U4" s="13"/>
      <c r="V4" s="281" t="s">
        <v>64</v>
      </c>
      <c r="W4" s="281"/>
    </row>
    <row r="5" spans="2:23" ht="15" thickBot="1" x14ac:dyDescent="0.35">
      <c r="B5" s="78"/>
      <c r="C5" s="13"/>
      <c r="D5" s="371"/>
      <c r="E5" s="371"/>
      <c r="F5" s="13"/>
      <c r="G5" s="13"/>
      <c r="H5" s="74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2:23" ht="18.75" customHeight="1" x14ac:dyDescent="0.3">
      <c r="B6" s="66" t="s">
        <v>10</v>
      </c>
      <c r="C6" s="127" t="s">
        <v>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3"/>
    </row>
    <row r="7" spans="2:23" ht="22.5" customHeight="1" x14ac:dyDescent="0.3">
      <c r="B7" s="15"/>
      <c r="C7" s="80"/>
      <c r="D7" s="81" t="s">
        <v>24</v>
      </c>
      <c r="E7" s="80"/>
      <c r="F7" s="2"/>
      <c r="G7" s="2"/>
      <c r="H7" s="82" t="s">
        <v>25</v>
      </c>
      <c r="I7" s="82"/>
      <c r="J7" s="82"/>
      <c r="K7" s="2"/>
      <c r="L7" s="2"/>
      <c r="M7" s="2"/>
      <c r="N7" s="83"/>
      <c r="O7" s="75" t="s">
        <v>26</v>
      </c>
      <c r="Q7" s="83"/>
      <c r="R7" s="4"/>
      <c r="S7" s="2"/>
      <c r="T7" s="2"/>
      <c r="U7" s="2"/>
      <c r="V7" s="2"/>
      <c r="W7" s="37"/>
    </row>
    <row r="8" spans="2:23" ht="22.5" customHeight="1" x14ac:dyDescent="0.3">
      <c r="B8" s="15"/>
      <c r="C8" s="84"/>
      <c r="D8" s="373"/>
      <c r="E8" s="374"/>
      <c r="F8" s="375"/>
      <c r="G8" s="3"/>
      <c r="H8" s="362"/>
      <c r="I8" s="363"/>
      <c r="J8" s="363"/>
      <c r="K8" s="363"/>
      <c r="L8" s="363"/>
      <c r="M8" s="364"/>
      <c r="N8" s="33"/>
      <c r="O8" s="362"/>
      <c r="P8" s="363"/>
      <c r="Q8" s="363"/>
      <c r="R8" s="363"/>
      <c r="S8" s="363"/>
      <c r="T8" s="363"/>
      <c r="U8" s="363"/>
      <c r="V8" s="364"/>
      <c r="W8" s="37"/>
    </row>
    <row r="9" spans="2:23" ht="23.25" customHeight="1" x14ac:dyDescent="0.3">
      <c r="B9" s="15"/>
      <c r="C9" s="84"/>
      <c r="D9" s="358" t="s">
        <v>27</v>
      </c>
      <c r="E9" s="358"/>
      <c r="F9" s="358"/>
      <c r="G9" s="83"/>
      <c r="H9" s="2"/>
      <c r="K9" s="376" t="s">
        <v>28</v>
      </c>
      <c r="L9" s="376"/>
      <c r="O9" s="31"/>
      <c r="Q9" s="76" t="s">
        <v>261</v>
      </c>
      <c r="R9" s="76"/>
      <c r="T9" s="75"/>
      <c r="U9" s="75"/>
      <c r="W9" s="87"/>
    </row>
    <row r="10" spans="2:23" ht="22.5" customHeight="1" x14ac:dyDescent="0.3">
      <c r="B10" s="15"/>
      <c r="C10" s="2"/>
      <c r="D10" s="367"/>
      <c r="E10" s="353"/>
      <c r="F10" s="353"/>
      <c r="G10" s="353"/>
      <c r="H10" s="353"/>
      <c r="I10" s="353"/>
      <c r="J10" s="14"/>
      <c r="K10" s="368"/>
      <c r="L10" s="372"/>
      <c r="M10" s="372"/>
      <c r="N10" s="372"/>
      <c r="O10" s="369"/>
      <c r="P10" s="3"/>
      <c r="Q10" s="352"/>
      <c r="R10" s="353"/>
      <c r="S10" s="353"/>
      <c r="T10" s="353"/>
      <c r="U10" s="353"/>
      <c r="V10" s="354"/>
      <c r="W10" s="88"/>
    </row>
    <row r="11" spans="2:23" ht="16.2" thickBot="1" x14ac:dyDescent="0.35">
      <c r="B11" s="16"/>
      <c r="C11" s="6"/>
      <c r="D11" s="391"/>
      <c r="E11" s="391"/>
      <c r="F11" s="7"/>
      <c r="G11" s="7"/>
      <c r="H11" s="91"/>
      <c r="I11" s="91"/>
      <c r="J11" s="91"/>
      <c r="K11" s="7"/>
      <c r="L11" s="8"/>
      <c r="M11" s="9"/>
      <c r="N11" s="9"/>
      <c r="O11" s="10"/>
      <c r="P11" s="11"/>
      <c r="Q11" s="11"/>
      <c r="R11" s="6"/>
      <c r="S11" s="92"/>
      <c r="T11" s="92"/>
      <c r="U11" s="93"/>
      <c r="V11" s="6"/>
      <c r="W11" s="12"/>
    </row>
    <row r="12" spans="2:23" ht="15" thickBot="1" x14ac:dyDescent="0.35"/>
    <row r="13" spans="2:23" ht="18.75" customHeight="1" x14ac:dyDescent="0.3">
      <c r="B13" s="66" t="s">
        <v>11</v>
      </c>
      <c r="C13" s="127" t="s">
        <v>30</v>
      </c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4"/>
      <c r="U13" s="380" t="s">
        <v>34</v>
      </c>
      <c r="V13" s="392"/>
      <c r="W13" s="25" t="s">
        <v>14</v>
      </c>
    </row>
    <row r="14" spans="2:23" ht="22.5" customHeight="1" thickBot="1" x14ac:dyDescent="0.35">
      <c r="B14" s="117">
        <v>1</v>
      </c>
      <c r="C14" s="393" t="s">
        <v>114</v>
      </c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5"/>
      <c r="U14" s="378"/>
      <c r="V14" s="379"/>
      <c r="W14" s="123">
        <f>IFERROR(U14/$U$30,0)</f>
        <v>0</v>
      </c>
    </row>
    <row r="15" spans="2:23" ht="18.75" customHeight="1" x14ac:dyDescent="0.3">
      <c r="B15" s="66" t="s">
        <v>12</v>
      </c>
      <c r="C15" s="127" t="s">
        <v>110</v>
      </c>
      <c r="D15" s="20"/>
      <c r="E15" s="20"/>
      <c r="F15" s="21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380" t="s">
        <v>34</v>
      </c>
      <c r="V15" s="392"/>
      <c r="W15" s="25" t="s">
        <v>14</v>
      </c>
    </row>
    <row r="16" spans="2:23" ht="22.5" customHeight="1" x14ac:dyDescent="0.3">
      <c r="B16" s="114">
        <v>2</v>
      </c>
      <c r="C16" s="342" t="s">
        <v>18</v>
      </c>
      <c r="D16" s="342"/>
      <c r="E16" s="342"/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Q16" s="342"/>
      <c r="R16" s="342"/>
      <c r="S16" s="342"/>
      <c r="T16" s="342"/>
      <c r="U16" s="287"/>
      <c r="V16" s="386"/>
      <c r="W16" s="122">
        <f>IFERROR(U16/$U$30,0)</f>
        <v>0</v>
      </c>
    </row>
    <row r="17" spans="2:23" ht="22.5" customHeight="1" x14ac:dyDescent="0.3">
      <c r="B17" s="114">
        <v>3</v>
      </c>
      <c r="C17" s="342" t="s">
        <v>93</v>
      </c>
      <c r="D17" s="342"/>
      <c r="E17" s="342"/>
      <c r="F17" s="342"/>
      <c r="G17" s="342"/>
      <c r="H17" s="342"/>
      <c r="I17" s="342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287"/>
      <c r="V17" s="386"/>
      <c r="W17" s="122">
        <f t="shared" ref="W17:W27" si="0">IFERROR(U17/$U$30,0)</f>
        <v>0</v>
      </c>
    </row>
    <row r="18" spans="2:23" ht="22.5" customHeight="1" x14ac:dyDescent="0.3">
      <c r="B18" s="114">
        <v>4</v>
      </c>
      <c r="C18" s="342" t="s">
        <v>16</v>
      </c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287"/>
      <c r="V18" s="386"/>
      <c r="W18" s="122">
        <f t="shared" si="0"/>
        <v>0</v>
      </c>
    </row>
    <row r="19" spans="2:23" ht="23.25" customHeight="1" x14ac:dyDescent="0.3">
      <c r="B19" s="114">
        <v>5</v>
      </c>
      <c r="C19" s="389" t="s">
        <v>94</v>
      </c>
      <c r="D19" s="389"/>
      <c r="E19" s="389"/>
      <c r="F19" s="389"/>
      <c r="G19" s="389"/>
      <c r="H19" s="389"/>
      <c r="I19" s="389"/>
      <c r="J19" s="389"/>
      <c r="K19" s="389"/>
      <c r="L19" s="389"/>
      <c r="M19" s="389"/>
      <c r="N19" s="389"/>
      <c r="O19" s="389"/>
      <c r="P19" s="389"/>
      <c r="Q19" s="389"/>
      <c r="R19" s="389"/>
      <c r="S19" s="389"/>
      <c r="T19" s="389"/>
      <c r="U19" s="293">
        <f>SUM(U16:V18)</f>
        <v>0</v>
      </c>
      <c r="V19" s="387"/>
      <c r="W19" s="116">
        <f t="shared" si="0"/>
        <v>0</v>
      </c>
    </row>
    <row r="20" spans="2:23" ht="22.5" customHeight="1" x14ac:dyDescent="0.3">
      <c r="B20" s="114">
        <v>6</v>
      </c>
      <c r="C20" s="390" t="s">
        <v>325</v>
      </c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  <c r="Q20" s="390"/>
      <c r="R20" s="390"/>
      <c r="S20" s="390"/>
      <c r="T20" s="390"/>
      <c r="U20" s="287"/>
      <c r="V20" s="386"/>
      <c r="W20" s="122"/>
    </row>
    <row r="21" spans="2:23" ht="22.5" customHeight="1" x14ac:dyDescent="0.3">
      <c r="B21" s="114">
        <v>7</v>
      </c>
      <c r="C21" s="389" t="s">
        <v>115</v>
      </c>
      <c r="D21" s="389"/>
      <c r="E21" s="389"/>
      <c r="F21" s="389"/>
      <c r="G21" s="389"/>
      <c r="H21" s="389"/>
      <c r="I21" s="389"/>
      <c r="J21" s="389"/>
      <c r="K21" s="389"/>
      <c r="L21" s="389"/>
      <c r="M21" s="389"/>
      <c r="N21" s="389"/>
      <c r="O21" s="389"/>
      <c r="P21" s="389"/>
      <c r="Q21" s="389"/>
      <c r="R21" s="389"/>
      <c r="S21" s="389"/>
      <c r="T21" s="389"/>
      <c r="U21" s="293">
        <f>U19+U20</f>
        <v>0</v>
      </c>
      <c r="V21" s="387"/>
      <c r="W21" s="116">
        <f t="shared" si="0"/>
        <v>0</v>
      </c>
    </row>
    <row r="22" spans="2:23" ht="22.5" customHeight="1" x14ac:dyDescent="0.3">
      <c r="B22" s="114">
        <v>8</v>
      </c>
      <c r="C22" s="342" t="s">
        <v>116</v>
      </c>
      <c r="D22" s="342"/>
      <c r="E22" s="342"/>
      <c r="F22" s="342"/>
      <c r="G22" s="342"/>
      <c r="H22" s="342"/>
      <c r="I22" s="342"/>
      <c r="J22" s="342"/>
      <c r="K22" s="342"/>
      <c r="L22" s="342"/>
      <c r="M22" s="342"/>
      <c r="N22" s="342"/>
      <c r="O22" s="342"/>
      <c r="P22" s="342"/>
      <c r="Q22" s="342"/>
      <c r="R22" s="342"/>
      <c r="S22" s="342"/>
      <c r="T22" s="342"/>
      <c r="U22" s="287">
        <v>0</v>
      </c>
      <c r="V22" s="386"/>
      <c r="W22" s="122">
        <f t="shared" si="0"/>
        <v>0</v>
      </c>
    </row>
    <row r="23" spans="2:23" ht="22.5" customHeight="1" x14ac:dyDescent="0.3">
      <c r="B23" s="114">
        <v>9</v>
      </c>
      <c r="C23" s="342" t="s">
        <v>117</v>
      </c>
      <c r="D23" s="342"/>
      <c r="E23" s="342"/>
      <c r="F23" s="342"/>
      <c r="G23" s="342"/>
      <c r="H23" s="342"/>
      <c r="I23" s="342"/>
      <c r="J23" s="342"/>
      <c r="K23" s="342"/>
      <c r="L23" s="342"/>
      <c r="M23" s="342"/>
      <c r="N23" s="342"/>
      <c r="O23" s="342"/>
      <c r="P23" s="342"/>
      <c r="Q23" s="342"/>
      <c r="R23" s="342"/>
      <c r="S23" s="342"/>
      <c r="T23" s="342"/>
      <c r="U23" s="287">
        <v>0</v>
      </c>
      <c r="V23" s="386"/>
      <c r="W23" s="122">
        <f t="shared" si="0"/>
        <v>0</v>
      </c>
    </row>
    <row r="24" spans="2:23" ht="22.5" customHeight="1" x14ac:dyDescent="0.3">
      <c r="B24" s="114">
        <v>10</v>
      </c>
      <c r="C24" s="342" t="s">
        <v>118</v>
      </c>
      <c r="D24" s="342"/>
      <c r="E24" s="342"/>
      <c r="F24" s="342"/>
      <c r="G24" s="342"/>
      <c r="H24" s="342"/>
      <c r="I24" s="342"/>
      <c r="J24" s="342"/>
      <c r="K24" s="342"/>
      <c r="L24" s="342"/>
      <c r="M24" s="342"/>
      <c r="N24" s="342"/>
      <c r="O24" s="342"/>
      <c r="P24" s="342"/>
      <c r="Q24" s="342"/>
      <c r="R24" s="342"/>
      <c r="S24" s="342"/>
      <c r="T24" s="342"/>
      <c r="U24" s="287"/>
      <c r="V24" s="386"/>
      <c r="W24" s="122">
        <f t="shared" si="0"/>
        <v>0</v>
      </c>
    </row>
    <row r="25" spans="2:23" ht="22.5" customHeight="1" x14ac:dyDescent="0.3">
      <c r="B25" s="114">
        <v>11</v>
      </c>
      <c r="C25" s="342" t="s">
        <v>22</v>
      </c>
      <c r="D25" s="342"/>
      <c r="E25" s="342"/>
      <c r="F25" s="342"/>
      <c r="G25" s="342"/>
      <c r="H25" s="342"/>
      <c r="I25" s="342"/>
      <c r="J25" s="342"/>
      <c r="K25" s="342"/>
      <c r="L25" s="342"/>
      <c r="M25" s="342"/>
      <c r="N25" s="342"/>
      <c r="O25" s="342"/>
      <c r="P25" s="342"/>
      <c r="Q25" s="342"/>
      <c r="R25" s="342"/>
      <c r="S25" s="342"/>
      <c r="T25" s="342"/>
      <c r="U25" s="287">
        <v>0</v>
      </c>
      <c r="V25" s="386"/>
      <c r="W25" s="122">
        <f>IFERROR(U25/$U$30,0)</f>
        <v>0</v>
      </c>
    </row>
    <row r="26" spans="2:23" ht="22.5" customHeight="1" x14ac:dyDescent="0.3">
      <c r="B26" s="114">
        <v>12</v>
      </c>
      <c r="C26" s="389" t="s">
        <v>15</v>
      </c>
      <c r="D26" s="389"/>
      <c r="E26" s="389"/>
      <c r="F26" s="389"/>
      <c r="G26" s="389"/>
      <c r="H26" s="389"/>
      <c r="I26" s="389"/>
      <c r="J26" s="389"/>
      <c r="K26" s="389"/>
      <c r="L26" s="389"/>
      <c r="M26" s="389"/>
      <c r="N26" s="389"/>
      <c r="O26" s="389"/>
      <c r="P26" s="389"/>
      <c r="Q26" s="389"/>
      <c r="R26" s="389"/>
      <c r="S26" s="389"/>
      <c r="T26" s="389"/>
      <c r="U26" s="293">
        <f>SUM(U21:V25)</f>
        <v>0</v>
      </c>
      <c r="V26" s="387"/>
      <c r="W26" s="116">
        <f>IFERROR(U26/$U$30,0)</f>
        <v>0</v>
      </c>
    </row>
    <row r="27" spans="2:23" ht="22.5" customHeight="1" thickBot="1" x14ac:dyDescent="0.35">
      <c r="B27" s="117">
        <v>13</v>
      </c>
      <c r="C27" s="388" t="s">
        <v>119</v>
      </c>
      <c r="D27" s="388"/>
      <c r="E27" s="388"/>
      <c r="F27" s="388"/>
      <c r="G27" s="388"/>
      <c r="H27" s="388"/>
      <c r="I27" s="388"/>
      <c r="J27" s="388"/>
      <c r="K27" s="388"/>
      <c r="L27" s="388"/>
      <c r="M27" s="388"/>
      <c r="N27" s="388"/>
      <c r="O27" s="388"/>
      <c r="P27" s="388"/>
      <c r="Q27" s="388"/>
      <c r="R27" s="388"/>
      <c r="S27" s="388"/>
      <c r="T27" s="388"/>
      <c r="U27" s="378">
        <f>U14-U26</f>
        <v>0</v>
      </c>
      <c r="V27" s="379"/>
      <c r="W27" s="123">
        <f t="shared" si="0"/>
        <v>0</v>
      </c>
    </row>
    <row r="28" spans="2:23" ht="18.75" customHeight="1" thickBot="1" x14ac:dyDescent="0.35">
      <c r="B28" s="131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1"/>
      <c r="V28" s="131"/>
    </row>
    <row r="29" spans="2:23" ht="18.75" customHeight="1" x14ac:dyDescent="0.3">
      <c r="B29" s="66" t="s">
        <v>13</v>
      </c>
      <c r="C29" s="127" t="s">
        <v>182</v>
      </c>
      <c r="D29" s="20"/>
      <c r="E29" s="20"/>
      <c r="F29" s="21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80" t="s">
        <v>122</v>
      </c>
      <c r="V29" s="381"/>
      <c r="W29" s="382"/>
    </row>
    <row r="30" spans="2:23" ht="22.5" customHeight="1" x14ac:dyDescent="0.3">
      <c r="B30" s="114">
        <v>14</v>
      </c>
      <c r="C30" s="342" t="s">
        <v>120</v>
      </c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  <c r="P30" s="342"/>
      <c r="Q30" s="342"/>
      <c r="R30" s="342"/>
      <c r="S30" s="342"/>
      <c r="T30" s="342"/>
      <c r="U30" s="287"/>
      <c r="V30" s="288"/>
      <c r="W30" s="289"/>
    </row>
    <row r="31" spans="2:23" ht="22.5" customHeight="1" x14ac:dyDescent="0.3">
      <c r="B31" s="114">
        <v>15</v>
      </c>
      <c r="C31" s="342" t="s">
        <v>121</v>
      </c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342"/>
      <c r="O31" s="342"/>
      <c r="P31" s="342"/>
      <c r="Q31" s="342"/>
      <c r="R31" s="342"/>
      <c r="S31" s="342"/>
      <c r="T31" s="342"/>
      <c r="U31" s="287"/>
      <c r="V31" s="288"/>
      <c r="W31" s="289"/>
    </row>
    <row r="32" spans="2:23" ht="22.5" customHeight="1" thickBot="1" x14ac:dyDescent="0.35">
      <c r="B32" s="117">
        <v>16</v>
      </c>
      <c r="C32" s="377" t="s">
        <v>326</v>
      </c>
      <c r="D32" s="377"/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7"/>
      <c r="Q32" s="377"/>
      <c r="R32" s="377"/>
      <c r="S32" s="377"/>
      <c r="T32" s="377"/>
      <c r="U32" s="383"/>
      <c r="V32" s="384"/>
      <c r="W32" s="385"/>
    </row>
    <row r="37" spans="21:21" x14ac:dyDescent="0.3">
      <c r="U37" s="133"/>
    </row>
  </sheetData>
  <sheetProtection algorithmName="SHA-512" hashValue="4WRClqBb5YfLuTSvHjydl3PLgyDY2SF/SgXyJwt6U5vuH9kUoFN2ZsYGpDiGztoVfOAdImK8xyMacd/EJ5MOXg==" saltValue="5tnFlX440i1ruF2UZMIcHA==" spinCount="100000" sheet="1" objects="1" scenarios="1"/>
  <customSheetViews>
    <customSheetView guid="{FCDA46AD-99D0-4A73-8BF7-467A042726DF}" scale="80" showGridLines="0" hiddenColumns="1">
      <selection activeCell="AA29" sqref="AA29"/>
      <pageMargins left="0.7" right="0.7" top="0.75" bottom="0.75" header="0.3" footer="0.3"/>
      <pageSetup orientation="portrait" r:id="rId1"/>
    </customSheetView>
    <customSheetView guid="{99DDAF34-8281-4459-B21B-1F386C87505B}" scale="80" showGridLines="0" hiddenColumns="1" topLeftCell="A13">
      <selection activeCell="Y40" sqref="Y40"/>
      <pageMargins left="0.7" right="0.7" top="0.75" bottom="0.75" header="0.3" footer="0.3"/>
      <pageSetup orientation="portrait" r:id="rId2"/>
    </customSheetView>
    <customSheetView guid="{3BED45F5-124E-4443-9496-81F6FA7B1ECD}" scale="80" showGridLines="0" hiddenColumns="1" topLeftCell="A13">
      <selection activeCell="Y40" sqref="Y40"/>
      <pageMargins left="0.7" right="0.7" top="0.75" bottom="0.75" header="0.3" footer="0.3"/>
      <pageSetup orientation="portrait" r:id="rId3"/>
    </customSheetView>
  </customSheetViews>
  <mergeCells count="50">
    <mergeCell ref="C18:T18"/>
    <mergeCell ref="D10:I10"/>
    <mergeCell ref="D11:E11"/>
    <mergeCell ref="U13:V13"/>
    <mergeCell ref="U15:V15"/>
    <mergeCell ref="U14:V14"/>
    <mergeCell ref="C14:T14"/>
    <mergeCell ref="C16:T16"/>
    <mergeCell ref="C17:T17"/>
    <mergeCell ref="C20:T20"/>
    <mergeCell ref="C21:T21"/>
    <mergeCell ref="C22:T22"/>
    <mergeCell ref="C23:T23"/>
    <mergeCell ref="C24:T24"/>
    <mergeCell ref="U25:V25"/>
    <mergeCell ref="U16:V16"/>
    <mergeCell ref="U26:V26"/>
    <mergeCell ref="C27:T27"/>
    <mergeCell ref="C30:T30"/>
    <mergeCell ref="C25:T25"/>
    <mergeCell ref="C26:T26"/>
    <mergeCell ref="U17:V17"/>
    <mergeCell ref="U18:V18"/>
    <mergeCell ref="U19:V19"/>
    <mergeCell ref="U20:V20"/>
    <mergeCell ref="U21:V21"/>
    <mergeCell ref="U22:V22"/>
    <mergeCell ref="U23:V23"/>
    <mergeCell ref="U24:V24"/>
    <mergeCell ref="C19:T19"/>
    <mergeCell ref="C31:T31"/>
    <mergeCell ref="C32:T32"/>
    <mergeCell ref="U27:V27"/>
    <mergeCell ref="U29:W29"/>
    <mergeCell ref="U30:W30"/>
    <mergeCell ref="U31:W31"/>
    <mergeCell ref="U32:W32"/>
    <mergeCell ref="D5:E5"/>
    <mergeCell ref="Q10:V10"/>
    <mergeCell ref="K10:O10"/>
    <mergeCell ref="O8:V8"/>
    <mergeCell ref="H8:M8"/>
    <mergeCell ref="D8:F8"/>
    <mergeCell ref="D9:F9"/>
    <mergeCell ref="K9:L9"/>
    <mergeCell ref="V2:W2"/>
    <mergeCell ref="V3:W3"/>
    <mergeCell ref="V4:W4"/>
    <mergeCell ref="H4:S4"/>
    <mergeCell ref="H3:S3"/>
  </mergeCells>
  <dataValidations disablePrompts="1" count="1">
    <dataValidation type="list" allowBlank="1" showInputMessage="1" showErrorMessage="1" sqref="V11" xr:uid="{00000000-0002-0000-0200-000000000000}">
      <formula1>"NORMAL,RECTIFICATIVA,D,C,AJUSTES/ESTIMACIÓN,RECURSO RECONSIDERACIÓN,RECURSO CONTENCIOSO,MULTAS,PAGO A CUENTA"</formula1>
    </dataValidation>
  </dataValidations>
  <pageMargins left="0.6692913385826772" right="0.23622047244094491" top="0.74803149606299213" bottom="0.74803149606299213" header="0.31496062992125984" footer="0.31496062992125984"/>
  <pageSetup scale="78" orientation="landscape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2BC00"/>
  </sheetPr>
  <dimension ref="B2:X70"/>
  <sheetViews>
    <sheetView showGridLines="0" view="pageBreakPreview" zoomScale="80" zoomScaleNormal="110" zoomScaleSheetLayoutView="80" workbookViewId="0">
      <selection activeCell="D8" sqref="D8:F8"/>
    </sheetView>
  </sheetViews>
  <sheetFormatPr defaultColWidth="9.109375" defaultRowHeight="14.4" x14ac:dyDescent="0.3"/>
  <cols>
    <col min="1" max="1" width="3.44140625" style="73" customWidth="1"/>
    <col min="2" max="2" width="6" style="118" customWidth="1"/>
    <col min="3" max="3" width="4.33203125" style="73" customWidth="1"/>
    <col min="4" max="5" width="9.109375" style="73"/>
    <col min="6" max="6" width="14" style="73" customWidth="1"/>
    <col min="7" max="8" width="4.44140625" style="73" customWidth="1"/>
    <col min="9" max="9" width="9.109375" style="73"/>
    <col min="10" max="11" width="4.44140625" style="73" customWidth="1"/>
    <col min="12" max="14" width="9.109375" style="73"/>
    <col min="15" max="15" width="4.44140625" style="73" customWidth="1"/>
    <col min="16" max="16" width="4.33203125" style="73" customWidth="1"/>
    <col min="17" max="18" width="9.109375" style="73"/>
    <col min="19" max="19" width="4.44140625" style="73" customWidth="1"/>
    <col min="20" max="20" width="8.5546875" style="73" customWidth="1"/>
    <col min="21" max="21" width="12.33203125" style="73" bestFit="1" customWidth="1"/>
    <col min="22" max="22" width="6.6640625" style="73" customWidth="1"/>
    <col min="23" max="23" width="13.109375" style="73" customWidth="1"/>
    <col min="24" max="16384" width="9.109375" style="73"/>
  </cols>
  <sheetData>
    <row r="2" spans="2:23" ht="18.600000000000001" x14ac:dyDescent="0.3">
      <c r="B2" s="78"/>
      <c r="C2" s="13"/>
      <c r="D2" s="13"/>
      <c r="E2" s="125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13"/>
      <c r="V2" s="262" t="s">
        <v>260</v>
      </c>
      <c r="W2" s="262"/>
    </row>
    <row r="3" spans="2:23" ht="18.75" customHeight="1" x14ac:dyDescent="0.3">
      <c r="B3" s="78"/>
      <c r="C3" s="13"/>
      <c r="D3" s="13"/>
      <c r="E3" s="126"/>
      <c r="G3" s="280" t="s">
        <v>307</v>
      </c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13"/>
      <c r="V3" s="283" t="s">
        <v>181</v>
      </c>
      <c r="W3" s="283"/>
    </row>
    <row r="4" spans="2:23" ht="17.399999999999999" x14ac:dyDescent="0.3">
      <c r="B4" s="78"/>
      <c r="C4" s="13"/>
      <c r="D4" s="13"/>
      <c r="E4" s="1"/>
      <c r="F4" s="13"/>
      <c r="I4" s="280" t="s">
        <v>308</v>
      </c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13"/>
      <c r="U4" s="13"/>
      <c r="V4" s="281" t="s">
        <v>64</v>
      </c>
      <c r="W4" s="281"/>
    </row>
    <row r="5" spans="2:23" ht="15" thickBot="1" x14ac:dyDescent="0.35">
      <c r="B5" s="78"/>
      <c r="C5" s="13"/>
      <c r="D5" s="13"/>
      <c r="E5" s="1"/>
      <c r="F5" s="13"/>
      <c r="S5" s="13"/>
      <c r="T5" s="13"/>
      <c r="U5" s="13"/>
      <c r="V5" s="207"/>
      <c r="W5" s="207"/>
    </row>
    <row r="6" spans="2:23" ht="18" customHeight="1" x14ac:dyDescent="0.3">
      <c r="B6" s="66" t="s">
        <v>10</v>
      </c>
      <c r="C6" s="127" t="s">
        <v>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3"/>
    </row>
    <row r="7" spans="2:23" ht="20.25" customHeight="1" x14ac:dyDescent="0.3">
      <c r="B7" s="15"/>
      <c r="C7" s="80"/>
      <c r="D7" s="81" t="s">
        <v>24</v>
      </c>
      <c r="E7" s="80"/>
      <c r="F7" s="2"/>
      <c r="G7" s="2"/>
      <c r="H7" s="82" t="s">
        <v>25</v>
      </c>
      <c r="I7" s="82"/>
      <c r="J7" s="82"/>
      <c r="K7" s="2"/>
      <c r="L7" s="2"/>
      <c r="M7" s="2"/>
      <c r="N7" s="83"/>
      <c r="O7" s="2"/>
      <c r="P7" s="75" t="s">
        <v>26</v>
      </c>
      <c r="Q7" s="83"/>
      <c r="R7" s="4"/>
      <c r="S7" s="2"/>
      <c r="T7" s="2"/>
      <c r="U7" s="2"/>
      <c r="V7" s="2"/>
      <c r="W7" s="37"/>
    </row>
    <row r="8" spans="2:23" ht="22.5" customHeight="1" x14ac:dyDescent="0.3">
      <c r="B8" s="15"/>
      <c r="C8" s="84"/>
      <c r="D8" s="352"/>
      <c r="E8" s="353"/>
      <c r="F8" s="354"/>
      <c r="G8" s="3"/>
      <c r="H8" s="362"/>
      <c r="I8" s="363"/>
      <c r="J8" s="363"/>
      <c r="K8" s="363"/>
      <c r="L8" s="363"/>
      <c r="M8" s="363"/>
      <c r="N8" s="364"/>
      <c r="O8" s="4"/>
      <c r="P8" s="362"/>
      <c r="Q8" s="363"/>
      <c r="R8" s="363"/>
      <c r="S8" s="363"/>
      <c r="T8" s="363"/>
      <c r="U8" s="363"/>
      <c r="V8" s="364"/>
      <c r="W8" s="37"/>
    </row>
    <row r="9" spans="2:23" ht="20.25" customHeight="1" x14ac:dyDescent="0.3">
      <c r="B9" s="15"/>
      <c r="C9" s="84"/>
      <c r="D9" s="358" t="s">
        <v>27</v>
      </c>
      <c r="E9" s="358"/>
      <c r="F9" s="358"/>
      <c r="G9" s="83"/>
      <c r="H9" s="2"/>
      <c r="K9" s="376" t="s">
        <v>28</v>
      </c>
      <c r="L9" s="376"/>
      <c r="O9" s="31"/>
      <c r="Q9" s="134" t="s">
        <v>261</v>
      </c>
      <c r="R9" s="134"/>
      <c r="T9" s="75"/>
      <c r="U9" s="2"/>
      <c r="W9" s="87"/>
    </row>
    <row r="10" spans="2:23" ht="22.5" customHeight="1" x14ac:dyDescent="0.3">
      <c r="B10" s="15"/>
      <c r="C10" s="2"/>
      <c r="D10" s="367"/>
      <c r="E10" s="353"/>
      <c r="F10" s="353"/>
      <c r="G10" s="353"/>
      <c r="H10" s="353"/>
      <c r="I10" s="353"/>
      <c r="J10" s="14"/>
      <c r="K10" s="368"/>
      <c r="L10" s="372"/>
      <c r="M10" s="372"/>
      <c r="N10" s="372"/>
      <c r="O10" s="369"/>
      <c r="P10" s="36"/>
      <c r="Q10" s="352"/>
      <c r="R10" s="353"/>
      <c r="S10" s="353"/>
      <c r="T10" s="354"/>
      <c r="U10" s="135"/>
      <c r="V10" s="135"/>
      <c r="W10" s="88"/>
    </row>
    <row r="11" spans="2:23" ht="16.2" thickBot="1" x14ac:dyDescent="0.35">
      <c r="B11" s="16"/>
      <c r="C11" s="6"/>
      <c r="D11" s="391"/>
      <c r="E11" s="391"/>
      <c r="F11" s="7"/>
      <c r="G11" s="7"/>
      <c r="H11" s="91"/>
      <c r="I11" s="91"/>
      <c r="J11" s="91"/>
      <c r="K11" s="7"/>
      <c r="L11" s="8"/>
      <c r="M11" s="9"/>
      <c r="N11" s="9"/>
      <c r="O11" s="10"/>
      <c r="P11" s="11"/>
      <c r="Q11" s="11"/>
      <c r="R11" s="6"/>
      <c r="S11" s="92"/>
      <c r="T11" s="92"/>
      <c r="U11" s="93"/>
      <c r="V11" s="6"/>
      <c r="W11" s="12"/>
    </row>
    <row r="12" spans="2:23" ht="15" thickBot="1" x14ac:dyDescent="0.35">
      <c r="B12" s="78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2:23" ht="18" customHeight="1" x14ac:dyDescent="0.3">
      <c r="B13" s="66" t="s">
        <v>11</v>
      </c>
      <c r="C13" s="406" t="s">
        <v>30</v>
      </c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26"/>
      <c r="U13" s="380" t="s">
        <v>34</v>
      </c>
      <c r="V13" s="392"/>
      <c r="W13" s="25" t="s">
        <v>14</v>
      </c>
    </row>
    <row r="14" spans="2:23" ht="22.5" customHeight="1" x14ac:dyDescent="0.3">
      <c r="B14" s="136">
        <v>1</v>
      </c>
      <c r="C14" s="402" t="s">
        <v>87</v>
      </c>
      <c r="D14" s="403"/>
      <c r="E14" s="403"/>
      <c r="F14" s="403"/>
      <c r="G14" s="403"/>
      <c r="H14" s="403"/>
      <c r="I14" s="403"/>
      <c r="J14" s="403"/>
      <c r="K14" s="403"/>
      <c r="L14" s="403"/>
      <c r="M14" s="403"/>
      <c r="N14" s="403"/>
      <c r="O14" s="403"/>
      <c r="P14" s="403"/>
      <c r="Q14" s="403"/>
      <c r="R14" s="403"/>
      <c r="S14" s="137"/>
      <c r="T14" s="138" t="s">
        <v>35</v>
      </c>
      <c r="U14" s="413"/>
      <c r="V14" s="413"/>
      <c r="W14" s="42">
        <f>IFERROR(U14/$U$66,0)</f>
        <v>0</v>
      </c>
    </row>
    <row r="15" spans="2:23" ht="22.5" customHeight="1" x14ac:dyDescent="0.3">
      <c r="B15" s="136">
        <v>2</v>
      </c>
      <c r="C15" s="402" t="s">
        <v>88</v>
      </c>
      <c r="D15" s="403"/>
      <c r="E15" s="403"/>
      <c r="F15" s="403"/>
      <c r="G15" s="403"/>
      <c r="H15" s="403"/>
      <c r="I15" s="403"/>
      <c r="J15" s="403"/>
      <c r="K15" s="403"/>
      <c r="L15" s="403"/>
      <c r="M15" s="403"/>
      <c r="N15" s="403"/>
      <c r="O15" s="403"/>
      <c r="P15" s="403"/>
      <c r="Q15" s="403"/>
      <c r="R15" s="403"/>
      <c r="S15" s="139"/>
      <c r="T15" s="138" t="s">
        <v>35</v>
      </c>
      <c r="U15" s="413">
        <v>0</v>
      </c>
      <c r="V15" s="413"/>
      <c r="W15" s="42">
        <f>IFERROR(U15/$U$66,0)</f>
        <v>0</v>
      </c>
    </row>
    <row r="16" spans="2:23" ht="22.5" customHeight="1" x14ac:dyDescent="0.3">
      <c r="B16" s="136">
        <v>3</v>
      </c>
      <c r="C16" s="402" t="s">
        <v>89</v>
      </c>
      <c r="D16" s="403"/>
      <c r="E16" s="403"/>
      <c r="F16" s="403"/>
      <c r="G16" s="403"/>
      <c r="H16" s="403"/>
      <c r="I16" s="403"/>
      <c r="J16" s="403"/>
      <c r="K16" s="403"/>
      <c r="L16" s="403"/>
      <c r="M16" s="403"/>
      <c r="N16" s="403"/>
      <c r="O16" s="403"/>
      <c r="P16" s="403"/>
      <c r="Q16" s="403"/>
      <c r="R16" s="403"/>
      <c r="S16" s="139"/>
      <c r="T16" s="138" t="s">
        <v>35</v>
      </c>
      <c r="U16" s="413">
        <v>0</v>
      </c>
      <c r="V16" s="413"/>
      <c r="W16" s="42">
        <f>IFERROR(U16/$U$66,0)</f>
        <v>0</v>
      </c>
    </row>
    <row r="17" spans="2:24" ht="22.5" customHeight="1" x14ac:dyDescent="0.3">
      <c r="B17" s="260">
        <v>4</v>
      </c>
      <c r="C17" s="410" t="s">
        <v>328</v>
      </c>
      <c r="D17" s="411"/>
      <c r="E17" s="411"/>
      <c r="F17" s="411"/>
      <c r="G17" s="411"/>
      <c r="H17" s="411"/>
      <c r="I17" s="411"/>
      <c r="J17" s="411"/>
      <c r="K17" s="411"/>
      <c r="L17" s="411"/>
      <c r="M17" s="411"/>
      <c r="N17" s="411"/>
      <c r="O17" s="411"/>
      <c r="P17" s="411"/>
      <c r="Q17" s="411"/>
      <c r="R17" s="411"/>
      <c r="S17" s="412"/>
      <c r="T17" s="138" t="s">
        <v>35</v>
      </c>
      <c r="U17" s="408">
        <v>0</v>
      </c>
      <c r="V17" s="409"/>
      <c r="W17" s="42">
        <f>IFERROR(U17/$U$66,0)</f>
        <v>0</v>
      </c>
    </row>
    <row r="18" spans="2:24" ht="22.5" customHeight="1" x14ac:dyDescent="0.3">
      <c r="B18" s="260">
        <v>5</v>
      </c>
      <c r="C18" s="410" t="s">
        <v>329</v>
      </c>
      <c r="D18" s="411"/>
      <c r="E18" s="411"/>
      <c r="F18" s="411"/>
      <c r="G18" s="411"/>
      <c r="H18" s="411"/>
      <c r="I18" s="411"/>
      <c r="J18" s="411"/>
      <c r="K18" s="411"/>
      <c r="L18" s="411"/>
      <c r="M18" s="411"/>
      <c r="N18" s="411"/>
      <c r="O18" s="411"/>
      <c r="P18" s="411"/>
      <c r="Q18" s="411"/>
      <c r="R18" s="411"/>
      <c r="S18" s="412"/>
      <c r="T18" s="138" t="s">
        <v>35</v>
      </c>
      <c r="U18" s="408"/>
      <c r="V18" s="409"/>
      <c r="W18" s="42">
        <f>IFERROR(U18/$U$66,0)</f>
        <v>0</v>
      </c>
    </row>
    <row r="19" spans="2:24" ht="23.25" customHeight="1" thickBot="1" x14ac:dyDescent="0.35">
      <c r="B19" s="140">
        <v>6</v>
      </c>
      <c r="C19" s="404" t="s">
        <v>312</v>
      </c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160"/>
      <c r="T19" s="161" t="s">
        <v>36</v>
      </c>
      <c r="U19" s="447">
        <f>U14+U15+U16+U17+U18</f>
        <v>0</v>
      </c>
      <c r="V19" s="447"/>
      <c r="W19" s="252" t="e">
        <f>U19/$U$66</f>
        <v>#DIV/0!</v>
      </c>
      <c r="X19" s="118"/>
    </row>
    <row r="20" spans="2:24" ht="15" thickBot="1" x14ac:dyDescent="0.35">
      <c r="U20" s="141"/>
      <c r="V20" s="141"/>
      <c r="W20" s="141"/>
      <c r="X20" s="73" t="str">
        <f t="shared" ref="X20" si="0">UPPER(C20)</f>
        <v/>
      </c>
    </row>
    <row r="21" spans="2:24" ht="18" customHeight="1" x14ac:dyDescent="0.3">
      <c r="B21" s="66" t="s">
        <v>12</v>
      </c>
      <c r="C21" s="406" t="s">
        <v>31</v>
      </c>
      <c r="D21" s="407"/>
      <c r="E21" s="407"/>
      <c r="F21" s="407"/>
      <c r="G21" s="407"/>
      <c r="H21" s="407"/>
      <c r="I21" s="407"/>
      <c r="J21" s="407"/>
      <c r="K21" s="407"/>
      <c r="L21" s="407"/>
      <c r="M21" s="407"/>
      <c r="N21" s="407"/>
      <c r="O21" s="407"/>
      <c r="P21" s="407"/>
      <c r="Q21" s="407"/>
      <c r="R21" s="407"/>
      <c r="S21" s="407"/>
      <c r="T21" s="162"/>
      <c r="U21" s="421" t="s">
        <v>34</v>
      </c>
      <c r="V21" s="422"/>
      <c r="W21" s="43" t="s">
        <v>14</v>
      </c>
    </row>
    <row r="22" spans="2:24" ht="22.5" customHeight="1" x14ac:dyDescent="0.3">
      <c r="B22" s="243" t="s">
        <v>313</v>
      </c>
      <c r="C22" s="142" t="s">
        <v>109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66"/>
      <c r="T22" s="165"/>
      <c r="U22" s="44"/>
      <c r="V22" s="45"/>
      <c r="W22" s="46"/>
    </row>
    <row r="23" spans="2:24" ht="22.5" customHeight="1" x14ac:dyDescent="0.3">
      <c r="B23" s="136">
        <v>7</v>
      </c>
      <c r="C23" s="400" t="s">
        <v>90</v>
      </c>
      <c r="D23" s="401"/>
      <c r="E23" s="401"/>
      <c r="F23" s="401"/>
      <c r="G23" s="401"/>
      <c r="H23" s="401"/>
      <c r="I23" s="401"/>
      <c r="J23" s="401"/>
      <c r="K23" s="401"/>
      <c r="L23" s="401"/>
      <c r="M23" s="401"/>
      <c r="N23" s="401"/>
      <c r="O23" s="401"/>
      <c r="P23" s="401"/>
      <c r="Q23" s="401"/>
      <c r="R23" s="401"/>
      <c r="S23" s="401"/>
      <c r="T23" s="143" t="s">
        <v>35</v>
      </c>
      <c r="U23" s="408">
        <v>0</v>
      </c>
      <c r="V23" s="409"/>
      <c r="W23" s="47">
        <f>IFERROR(U23/$U$66,0)</f>
        <v>0</v>
      </c>
    </row>
    <row r="24" spans="2:24" ht="22.5" customHeight="1" x14ac:dyDescent="0.3">
      <c r="B24" s="136">
        <v>8</v>
      </c>
      <c r="C24" s="402" t="s">
        <v>91</v>
      </c>
      <c r="D24" s="403"/>
      <c r="E24" s="403"/>
      <c r="F24" s="403"/>
      <c r="G24" s="403"/>
      <c r="H24" s="403"/>
      <c r="I24" s="403"/>
      <c r="J24" s="403"/>
      <c r="K24" s="403"/>
      <c r="L24" s="403"/>
      <c r="M24" s="403"/>
      <c r="N24" s="403"/>
      <c r="O24" s="403"/>
      <c r="P24" s="403"/>
      <c r="Q24" s="403"/>
      <c r="R24" s="403"/>
      <c r="S24" s="403"/>
      <c r="T24" s="17" t="s">
        <v>35</v>
      </c>
      <c r="U24" s="408">
        <v>0</v>
      </c>
      <c r="V24" s="409"/>
      <c r="W24" s="47">
        <f>IFERROR(U24/$U$66,0)</f>
        <v>0</v>
      </c>
    </row>
    <row r="25" spans="2:24" ht="22.5" customHeight="1" x14ac:dyDescent="0.3">
      <c r="B25" s="136">
        <v>9</v>
      </c>
      <c r="C25" s="429" t="s">
        <v>92</v>
      </c>
      <c r="D25" s="430"/>
      <c r="E25" s="430"/>
      <c r="F25" s="430"/>
      <c r="G25" s="430"/>
      <c r="H25" s="430"/>
      <c r="I25" s="430"/>
      <c r="J25" s="430"/>
      <c r="K25" s="430"/>
      <c r="L25" s="430"/>
      <c r="M25" s="430"/>
      <c r="N25" s="430"/>
      <c r="O25" s="430"/>
      <c r="P25" s="430"/>
      <c r="Q25" s="430"/>
      <c r="R25" s="430"/>
      <c r="S25" s="430"/>
      <c r="T25" s="18" t="s">
        <v>36</v>
      </c>
      <c r="U25" s="450">
        <f>U23+U24</f>
        <v>0</v>
      </c>
      <c r="V25" s="451"/>
      <c r="W25" s="48">
        <f>IFERROR(U25/$U$66,0)</f>
        <v>0</v>
      </c>
    </row>
    <row r="26" spans="2:24" ht="22.5" customHeight="1" x14ac:dyDescent="0.3">
      <c r="B26" s="251" t="s">
        <v>265</v>
      </c>
      <c r="C26" s="429" t="s">
        <v>110</v>
      </c>
      <c r="D26" s="430"/>
      <c r="E26" s="430"/>
      <c r="F26" s="430"/>
      <c r="G26" s="430"/>
      <c r="H26" s="430"/>
      <c r="I26" s="430"/>
      <c r="J26" s="430"/>
      <c r="K26" s="430"/>
      <c r="L26" s="430"/>
      <c r="M26" s="430"/>
      <c r="N26" s="430"/>
      <c r="O26" s="430"/>
      <c r="P26" s="430"/>
      <c r="Q26" s="430"/>
      <c r="R26" s="430"/>
      <c r="S26" s="430"/>
      <c r="T26" s="167"/>
      <c r="U26" s="452"/>
      <c r="V26" s="453"/>
      <c r="W26" s="49"/>
    </row>
    <row r="27" spans="2:24" ht="22.5" customHeight="1" x14ac:dyDescent="0.3">
      <c r="B27" s="114">
        <v>10</v>
      </c>
      <c r="C27" s="326" t="s">
        <v>296</v>
      </c>
      <c r="D27" s="327"/>
      <c r="E27" s="327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144" t="s">
        <v>35</v>
      </c>
      <c r="U27" s="287"/>
      <c r="V27" s="386"/>
      <c r="W27" s="115">
        <f>IFERROR(U27/$U$66,0)</f>
        <v>0</v>
      </c>
    </row>
    <row r="28" spans="2:24" ht="22.5" customHeight="1" x14ac:dyDescent="0.3">
      <c r="B28" s="114">
        <v>11</v>
      </c>
      <c r="C28" s="326" t="s">
        <v>93</v>
      </c>
      <c r="D28" s="327"/>
      <c r="E28" s="327"/>
      <c r="F28" s="327"/>
      <c r="G28" s="327"/>
      <c r="H28" s="327"/>
      <c r="I28" s="327"/>
      <c r="J28" s="327"/>
      <c r="K28" s="327"/>
      <c r="L28" s="327"/>
      <c r="M28" s="327"/>
      <c r="N28" s="327"/>
      <c r="O28" s="327"/>
      <c r="P28" s="327"/>
      <c r="Q28" s="327"/>
      <c r="R28" s="327"/>
      <c r="S28" s="327"/>
      <c r="T28" s="144" t="s">
        <v>35</v>
      </c>
      <c r="U28" s="287"/>
      <c r="V28" s="386"/>
      <c r="W28" s="115">
        <f>IFERROR(U28/$U$66,0)</f>
        <v>0</v>
      </c>
    </row>
    <row r="29" spans="2:24" ht="22.5" customHeight="1" x14ac:dyDescent="0.3">
      <c r="B29" s="114">
        <v>12</v>
      </c>
      <c r="C29" s="326" t="s">
        <v>16</v>
      </c>
      <c r="D29" s="327"/>
      <c r="E29" s="327"/>
      <c r="F29" s="327"/>
      <c r="G29" s="327"/>
      <c r="H29" s="327"/>
      <c r="I29" s="327"/>
      <c r="J29" s="327"/>
      <c r="K29" s="327"/>
      <c r="L29" s="327"/>
      <c r="M29" s="327"/>
      <c r="N29" s="327"/>
      <c r="O29" s="327"/>
      <c r="P29" s="327"/>
      <c r="Q29" s="327"/>
      <c r="R29" s="327"/>
      <c r="S29" s="327"/>
      <c r="T29" s="144" t="s">
        <v>35</v>
      </c>
      <c r="U29" s="287"/>
      <c r="V29" s="386"/>
      <c r="W29" s="115">
        <f>IFERROR(U29/$U$66,0)</f>
        <v>0</v>
      </c>
    </row>
    <row r="30" spans="2:24" ht="22.5" customHeight="1" x14ac:dyDescent="0.3">
      <c r="B30" s="114">
        <v>13</v>
      </c>
      <c r="C30" s="334" t="s">
        <v>94</v>
      </c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6"/>
      <c r="T30" s="147" t="s">
        <v>36</v>
      </c>
      <c r="U30" s="293">
        <f>SUM(U27:V29)</f>
        <v>0</v>
      </c>
      <c r="V30" s="387"/>
      <c r="W30" s="124">
        <f>IFERROR(U30/$U$66,0)</f>
        <v>0</v>
      </c>
    </row>
    <row r="31" spans="2:24" ht="22.5" customHeight="1" x14ac:dyDescent="0.3">
      <c r="B31" s="242" t="s">
        <v>282</v>
      </c>
      <c r="C31" s="145" t="s">
        <v>32</v>
      </c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68"/>
      <c r="U31" s="419"/>
      <c r="V31" s="420"/>
      <c r="W31" s="148"/>
    </row>
    <row r="32" spans="2:24" ht="22.5" customHeight="1" x14ac:dyDescent="0.3">
      <c r="B32" s="114">
        <v>14</v>
      </c>
      <c r="C32" s="326" t="s">
        <v>288</v>
      </c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27"/>
      <c r="O32" s="327"/>
      <c r="P32" s="327"/>
      <c r="Q32" s="327"/>
      <c r="R32" s="327"/>
      <c r="S32" s="328"/>
      <c r="T32" s="95" t="s">
        <v>35</v>
      </c>
      <c r="U32" s="287"/>
      <c r="V32" s="386"/>
      <c r="W32" s="115">
        <f>IFERROR(U32/$U$66,0)</f>
        <v>0</v>
      </c>
    </row>
    <row r="33" spans="2:23" ht="22.5" customHeight="1" x14ac:dyDescent="0.3">
      <c r="B33" s="114">
        <v>15</v>
      </c>
      <c r="C33" s="334" t="s">
        <v>95</v>
      </c>
      <c r="D33" s="335"/>
      <c r="E33" s="335"/>
      <c r="F33" s="335"/>
      <c r="G33" s="335"/>
      <c r="H33" s="335"/>
      <c r="I33" s="335"/>
      <c r="J33" s="335"/>
      <c r="K33" s="335"/>
      <c r="L33" s="335"/>
      <c r="M33" s="335"/>
      <c r="N33" s="335"/>
      <c r="O33" s="335"/>
      <c r="P33" s="335"/>
      <c r="Q33" s="335"/>
      <c r="R33" s="335"/>
      <c r="S33" s="336"/>
      <c r="T33" s="95" t="s">
        <v>36</v>
      </c>
      <c r="U33" s="448">
        <f>U30+U32</f>
        <v>0</v>
      </c>
      <c r="V33" s="449"/>
      <c r="W33" s="124">
        <f>IFERROR(U33/$U$66,0)</f>
        <v>0</v>
      </c>
    </row>
    <row r="34" spans="2:23" ht="22.5" customHeight="1" x14ac:dyDescent="0.3">
      <c r="B34" s="242" t="s">
        <v>314</v>
      </c>
      <c r="C34" s="145" t="s">
        <v>33</v>
      </c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68"/>
      <c r="U34" s="419"/>
      <c r="V34" s="420"/>
      <c r="W34" s="148"/>
    </row>
    <row r="35" spans="2:23" ht="22.5" customHeight="1" x14ac:dyDescent="0.3">
      <c r="B35" s="114">
        <v>16</v>
      </c>
      <c r="C35" s="390" t="s">
        <v>287</v>
      </c>
      <c r="D35" s="390"/>
      <c r="E35" s="390"/>
      <c r="F35" s="390"/>
      <c r="G35" s="390"/>
      <c r="H35" s="390"/>
      <c r="I35" s="390"/>
      <c r="J35" s="390"/>
      <c r="K35" s="390"/>
      <c r="L35" s="390"/>
      <c r="M35" s="390"/>
      <c r="N35" s="390"/>
      <c r="O35" s="390"/>
      <c r="P35" s="390"/>
      <c r="Q35" s="390"/>
      <c r="R35" s="390"/>
      <c r="S35" s="390"/>
      <c r="T35" s="95" t="s">
        <v>35</v>
      </c>
      <c r="U35" s="287">
        <v>0</v>
      </c>
      <c r="V35" s="386"/>
      <c r="W35" s="115">
        <f>IFERROR(U35/$U$66,0)</f>
        <v>0</v>
      </c>
    </row>
    <row r="36" spans="2:23" ht="22.5" customHeight="1" x14ac:dyDescent="0.3">
      <c r="B36" s="114">
        <v>17</v>
      </c>
      <c r="C36" s="390" t="s">
        <v>96</v>
      </c>
      <c r="D36" s="390"/>
      <c r="E36" s="390"/>
      <c r="F36" s="390"/>
      <c r="G36" s="390"/>
      <c r="H36" s="390"/>
      <c r="I36" s="390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95" t="s">
        <v>35</v>
      </c>
      <c r="U36" s="287"/>
      <c r="V36" s="386"/>
      <c r="W36" s="115">
        <f t="shared" ref="W36:W56" si="1">IFERROR(U36/$U$66,0)</f>
        <v>0</v>
      </c>
    </row>
    <row r="37" spans="2:23" ht="22.5" customHeight="1" x14ac:dyDescent="0.3">
      <c r="B37" s="114">
        <v>18</v>
      </c>
      <c r="C37" s="396" t="s">
        <v>340</v>
      </c>
      <c r="D37" s="396"/>
      <c r="E37" s="396"/>
      <c r="F37" s="396"/>
      <c r="G37" s="396"/>
      <c r="H37" s="396"/>
      <c r="I37" s="396"/>
      <c r="J37" s="396"/>
      <c r="K37" s="396"/>
      <c r="L37" s="396"/>
      <c r="M37" s="396"/>
      <c r="N37" s="396"/>
      <c r="O37" s="396"/>
      <c r="P37" s="396"/>
      <c r="Q37" s="396"/>
      <c r="R37" s="396"/>
      <c r="S37" s="396"/>
      <c r="T37" s="95" t="s">
        <v>35</v>
      </c>
      <c r="U37" s="287"/>
      <c r="V37" s="386"/>
      <c r="W37" s="115">
        <f t="shared" si="1"/>
        <v>0</v>
      </c>
    </row>
    <row r="38" spans="2:23" ht="22.5" customHeight="1" x14ac:dyDescent="0.3">
      <c r="B38" s="114">
        <v>19</v>
      </c>
      <c r="C38" s="396" t="s">
        <v>97</v>
      </c>
      <c r="D38" s="396"/>
      <c r="E38" s="396"/>
      <c r="F38" s="396"/>
      <c r="G38" s="396"/>
      <c r="H38" s="396"/>
      <c r="I38" s="396"/>
      <c r="J38" s="396"/>
      <c r="K38" s="396"/>
      <c r="L38" s="396"/>
      <c r="M38" s="396"/>
      <c r="N38" s="396"/>
      <c r="O38" s="396"/>
      <c r="P38" s="396"/>
      <c r="Q38" s="396"/>
      <c r="R38" s="396"/>
      <c r="S38" s="396"/>
      <c r="T38" s="95" t="s">
        <v>35</v>
      </c>
      <c r="U38" s="287">
        <v>0</v>
      </c>
      <c r="V38" s="386"/>
      <c r="W38" s="115">
        <f t="shared" si="1"/>
        <v>0</v>
      </c>
    </row>
    <row r="39" spans="2:23" ht="22.5" customHeight="1" x14ac:dyDescent="0.3">
      <c r="B39" s="114">
        <v>20</v>
      </c>
      <c r="C39" s="326" t="s">
        <v>335</v>
      </c>
      <c r="D39" s="327"/>
      <c r="E39" s="327"/>
      <c r="F39" s="327"/>
      <c r="G39" s="327"/>
      <c r="H39" s="327"/>
      <c r="I39" s="327"/>
      <c r="J39" s="327"/>
      <c r="K39" s="327"/>
      <c r="L39" s="327"/>
      <c r="M39" s="327"/>
      <c r="N39" s="327"/>
      <c r="O39" s="327"/>
      <c r="P39" s="327"/>
      <c r="Q39" s="327"/>
      <c r="R39" s="327"/>
      <c r="S39" s="328"/>
      <c r="T39" s="95" t="s">
        <v>35</v>
      </c>
      <c r="U39" s="287"/>
      <c r="V39" s="386"/>
      <c r="W39" s="115">
        <f t="shared" si="1"/>
        <v>0</v>
      </c>
    </row>
    <row r="40" spans="2:23" ht="22.5" customHeight="1" x14ac:dyDescent="0.3">
      <c r="B40" s="114">
        <v>21</v>
      </c>
      <c r="C40" s="390" t="s">
        <v>99</v>
      </c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  <c r="O40" s="390"/>
      <c r="P40" s="390"/>
      <c r="Q40" s="390"/>
      <c r="R40" s="390"/>
      <c r="S40" s="390"/>
      <c r="T40" s="95" t="s">
        <v>35</v>
      </c>
      <c r="U40" s="287"/>
      <c r="V40" s="386"/>
      <c r="W40" s="115">
        <f t="shared" si="1"/>
        <v>0</v>
      </c>
    </row>
    <row r="41" spans="2:23" ht="22.5" customHeight="1" x14ac:dyDescent="0.3">
      <c r="B41" s="114">
        <v>22</v>
      </c>
      <c r="C41" s="390" t="s">
        <v>98</v>
      </c>
      <c r="D41" s="390"/>
      <c r="E41" s="390"/>
      <c r="F41" s="390"/>
      <c r="G41" s="390"/>
      <c r="H41" s="390"/>
      <c r="I41" s="390"/>
      <c r="J41" s="390"/>
      <c r="K41" s="390"/>
      <c r="L41" s="390"/>
      <c r="M41" s="390"/>
      <c r="N41" s="390"/>
      <c r="O41" s="390"/>
      <c r="P41" s="390"/>
      <c r="Q41" s="390"/>
      <c r="R41" s="390"/>
      <c r="S41" s="390"/>
      <c r="T41" s="95" t="s">
        <v>35</v>
      </c>
      <c r="U41" s="287"/>
      <c r="V41" s="386"/>
      <c r="W41" s="115">
        <f t="shared" si="1"/>
        <v>0</v>
      </c>
    </row>
    <row r="42" spans="2:23" ht="21.75" customHeight="1" x14ac:dyDescent="0.3">
      <c r="B42" s="114">
        <v>23</v>
      </c>
      <c r="C42" s="396" t="s">
        <v>336</v>
      </c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396"/>
      <c r="O42" s="396"/>
      <c r="P42" s="396"/>
      <c r="Q42" s="396"/>
      <c r="R42" s="396"/>
      <c r="S42" s="396"/>
      <c r="T42" s="95" t="s">
        <v>35</v>
      </c>
      <c r="U42" s="287"/>
      <c r="V42" s="386"/>
      <c r="W42" s="115">
        <f t="shared" si="1"/>
        <v>0</v>
      </c>
    </row>
    <row r="43" spans="2:23" ht="21.75" customHeight="1" x14ac:dyDescent="0.3">
      <c r="B43" s="114">
        <v>24</v>
      </c>
      <c r="C43" s="396" t="s">
        <v>331</v>
      </c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95" t="s">
        <v>35</v>
      </c>
      <c r="U43" s="287"/>
      <c r="V43" s="386"/>
      <c r="W43" s="115">
        <f t="shared" si="1"/>
        <v>0</v>
      </c>
    </row>
    <row r="44" spans="2:23" ht="21.75" customHeight="1" x14ac:dyDescent="0.3">
      <c r="B44" s="114">
        <v>25</v>
      </c>
      <c r="C44" s="326" t="s">
        <v>334</v>
      </c>
      <c r="D44" s="327"/>
      <c r="E44" s="327"/>
      <c r="F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  <c r="S44" s="328"/>
      <c r="T44" s="95" t="s">
        <v>35</v>
      </c>
      <c r="U44" s="287"/>
      <c r="V44" s="386"/>
      <c r="W44" s="115">
        <f t="shared" si="1"/>
        <v>0</v>
      </c>
    </row>
    <row r="45" spans="2:23" ht="21.75" customHeight="1" x14ac:dyDescent="0.3">
      <c r="B45" s="114">
        <v>26</v>
      </c>
      <c r="C45" s="326" t="s">
        <v>332</v>
      </c>
      <c r="D45" s="327"/>
      <c r="E45" s="327"/>
      <c r="F45" s="327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27"/>
      <c r="R45" s="327"/>
      <c r="S45" s="328"/>
      <c r="T45" s="95" t="s">
        <v>35</v>
      </c>
      <c r="U45" s="287">
        <v>0</v>
      </c>
      <c r="V45" s="386"/>
      <c r="W45" s="115">
        <f t="shared" si="1"/>
        <v>0</v>
      </c>
    </row>
    <row r="46" spans="2:23" ht="21.75" customHeight="1" x14ac:dyDescent="0.3">
      <c r="B46" s="114">
        <v>27</v>
      </c>
      <c r="C46" s="326" t="s">
        <v>330</v>
      </c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328"/>
      <c r="T46" s="95" t="s">
        <v>35</v>
      </c>
      <c r="U46" s="287"/>
      <c r="V46" s="386"/>
      <c r="W46" s="115">
        <f>IFERROR(U46/$U$66,0)</f>
        <v>0</v>
      </c>
    </row>
    <row r="47" spans="2:23" ht="21.75" customHeight="1" x14ac:dyDescent="0.3">
      <c r="B47" s="114">
        <v>28</v>
      </c>
      <c r="C47" s="390" t="s">
        <v>100</v>
      </c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95" t="s">
        <v>35</v>
      </c>
      <c r="U47" s="287"/>
      <c r="V47" s="386"/>
      <c r="W47" s="115">
        <f t="shared" si="1"/>
        <v>0</v>
      </c>
    </row>
    <row r="48" spans="2:23" ht="21.75" customHeight="1" x14ac:dyDescent="0.3">
      <c r="B48" s="114">
        <v>29</v>
      </c>
      <c r="C48" s="326" t="s">
        <v>339</v>
      </c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8"/>
      <c r="T48" s="95" t="s">
        <v>35</v>
      </c>
      <c r="U48" s="287"/>
      <c r="V48" s="386"/>
      <c r="W48" s="115">
        <f t="shared" si="1"/>
        <v>0</v>
      </c>
    </row>
    <row r="49" spans="2:23" ht="21.75" customHeight="1" x14ac:dyDescent="0.3">
      <c r="B49" s="114">
        <v>30</v>
      </c>
      <c r="C49" s="326" t="s">
        <v>338</v>
      </c>
      <c r="D49" s="327"/>
      <c r="E49" s="327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8"/>
      <c r="T49" s="95" t="s">
        <v>35</v>
      </c>
      <c r="U49" s="287"/>
      <c r="V49" s="386"/>
      <c r="W49" s="115">
        <f t="shared" si="1"/>
        <v>0</v>
      </c>
    </row>
    <row r="50" spans="2:23" ht="21.75" customHeight="1" x14ac:dyDescent="0.3">
      <c r="B50" s="114">
        <v>31</v>
      </c>
      <c r="C50" s="396" t="s">
        <v>101</v>
      </c>
      <c r="D50" s="396"/>
      <c r="E50" s="396"/>
      <c r="F50" s="396"/>
      <c r="G50" s="396"/>
      <c r="H50" s="396"/>
      <c r="I50" s="396"/>
      <c r="J50" s="396"/>
      <c r="K50" s="396"/>
      <c r="L50" s="396"/>
      <c r="M50" s="396"/>
      <c r="N50" s="396"/>
      <c r="O50" s="396"/>
      <c r="P50" s="396"/>
      <c r="Q50" s="396"/>
      <c r="R50" s="396"/>
      <c r="S50" s="396"/>
      <c r="T50" s="95" t="s">
        <v>35</v>
      </c>
      <c r="U50" s="287">
        <v>0</v>
      </c>
      <c r="V50" s="386"/>
      <c r="W50" s="115">
        <f t="shared" si="1"/>
        <v>0</v>
      </c>
    </row>
    <row r="51" spans="2:23" ht="21.75" customHeight="1" x14ac:dyDescent="0.3">
      <c r="B51" s="114">
        <v>32</v>
      </c>
      <c r="C51" s="326" t="s">
        <v>341</v>
      </c>
      <c r="D51" s="327"/>
      <c r="E51" s="327"/>
      <c r="F51" s="327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27"/>
      <c r="R51" s="327"/>
      <c r="S51" s="328"/>
      <c r="T51" s="95" t="s">
        <v>35</v>
      </c>
      <c r="U51" s="287"/>
      <c r="V51" s="386"/>
      <c r="W51" s="115">
        <f t="shared" si="1"/>
        <v>0</v>
      </c>
    </row>
    <row r="52" spans="2:23" ht="21.75" customHeight="1" x14ac:dyDescent="0.3">
      <c r="B52" s="114">
        <v>33</v>
      </c>
      <c r="C52" s="396" t="s">
        <v>103</v>
      </c>
      <c r="D52" s="396"/>
      <c r="E52" s="396"/>
      <c r="F52" s="396"/>
      <c r="G52" s="396"/>
      <c r="H52" s="396"/>
      <c r="I52" s="396"/>
      <c r="J52" s="396"/>
      <c r="K52" s="396"/>
      <c r="L52" s="396"/>
      <c r="M52" s="396"/>
      <c r="N52" s="396"/>
      <c r="O52" s="396"/>
      <c r="P52" s="396"/>
      <c r="Q52" s="396"/>
      <c r="R52" s="396"/>
      <c r="S52" s="396"/>
      <c r="T52" s="95" t="s">
        <v>35</v>
      </c>
      <c r="U52" s="287"/>
      <c r="V52" s="386"/>
      <c r="W52" s="115">
        <f t="shared" si="1"/>
        <v>0</v>
      </c>
    </row>
    <row r="53" spans="2:23" ht="22.5" customHeight="1" x14ac:dyDescent="0.3">
      <c r="B53" s="114">
        <v>34</v>
      </c>
      <c r="C53" s="326" t="s">
        <v>333</v>
      </c>
      <c r="D53" s="327"/>
      <c r="E53" s="327"/>
      <c r="F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327"/>
      <c r="S53" s="328"/>
      <c r="T53" s="95" t="s">
        <v>35</v>
      </c>
      <c r="U53" s="287">
        <v>0</v>
      </c>
      <c r="V53" s="386"/>
      <c r="W53" s="115">
        <f t="shared" si="1"/>
        <v>0</v>
      </c>
    </row>
    <row r="54" spans="2:23" ht="22.5" customHeight="1" x14ac:dyDescent="0.3">
      <c r="B54" s="114">
        <v>35</v>
      </c>
      <c r="C54" s="326" t="s">
        <v>337</v>
      </c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8"/>
      <c r="T54" s="95" t="s">
        <v>35</v>
      </c>
      <c r="U54" s="287">
        <v>0</v>
      </c>
      <c r="V54" s="386"/>
      <c r="W54" s="115">
        <f t="shared" si="1"/>
        <v>0</v>
      </c>
    </row>
    <row r="55" spans="2:23" ht="23.25" customHeight="1" x14ac:dyDescent="0.3">
      <c r="B55" s="114">
        <v>36</v>
      </c>
      <c r="C55" s="396" t="s">
        <v>102</v>
      </c>
      <c r="D55" s="396"/>
      <c r="E55" s="396"/>
      <c r="F55" s="396"/>
      <c r="G55" s="396"/>
      <c r="H55" s="396"/>
      <c r="I55" s="396"/>
      <c r="J55" s="396"/>
      <c r="K55" s="396"/>
      <c r="L55" s="396"/>
      <c r="M55" s="396"/>
      <c r="N55" s="396"/>
      <c r="O55" s="396"/>
      <c r="P55" s="396"/>
      <c r="Q55" s="396"/>
      <c r="R55" s="396"/>
      <c r="S55" s="396"/>
      <c r="T55" s="95" t="s">
        <v>35</v>
      </c>
      <c r="U55" s="287">
        <v>0</v>
      </c>
      <c r="V55" s="386"/>
      <c r="W55" s="115">
        <f t="shared" si="1"/>
        <v>0</v>
      </c>
    </row>
    <row r="56" spans="2:23" ht="22.5" customHeight="1" x14ac:dyDescent="0.3">
      <c r="B56" s="114">
        <v>37</v>
      </c>
      <c r="C56" s="396" t="s">
        <v>22</v>
      </c>
      <c r="D56" s="396"/>
      <c r="E56" s="396"/>
      <c r="F56" s="396"/>
      <c r="G56" s="396"/>
      <c r="H56" s="396"/>
      <c r="I56" s="396"/>
      <c r="J56" s="396"/>
      <c r="K56" s="396"/>
      <c r="L56" s="396"/>
      <c r="M56" s="396"/>
      <c r="N56" s="396"/>
      <c r="O56" s="396"/>
      <c r="P56" s="396"/>
      <c r="Q56" s="396"/>
      <c r="R56" s="396"/>
      <c r="S56" s="396"/>
      <c r="T56" s="95" t="s">
        <v>35</v>
      </c>
      <c r="U56" s="287">
        <v>0</v>
      </c>
      <c r="V56" s="386"/>
      <c r="W56" s="115">
        <f t="shared" si="1"/>
        <v>0</v>
      </c>
    </row>
    <row r="57" spans="2:23" ht="22.5" customHeight="1" x14ac:dyDescent="0.3">
      <c r="B57" s="114">
        <v>38</v>
      </c>
      <c r="C57" s="149" t="s">
        <v>104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1"/>
      <c r="T57" s="95" t="s">
        <v>36</v>
      </c>
      <c r="U57" s="439">
        <f>SUM(U35:V56)</f>
        <v>0</v>
      </c>
      <c r="V57" s="439"/>
      <c r="W57" s="163">
        <f>IFERROR(U57/$U$66,0)</f>
        <v>0</v>
      </c>
    </row>
    <row r="58" spans="2:23" ht="22.5" customHeight="1" thickBot="1" x14ac:dyDescent="0.35">
      <c r="B58" s="114">
        <v>39</v>
      </c>
      <c r="C58" s="436" t="s">
        <v>15</v>
      </c>
      <c r="D58" s="437"/>
      <c r="E58" s="437"/>
      <c r="F58" s="437"/>
      <c r="G58" s="437"/>
      <c r="H58" s="437"/>
      <c r="I58" s="437"/>
      <c r="J58" s="437"/>
      <c r="K58" s="437"/>
      <c r="L58" s="437"/>
      <c r="M58" s="437"/>
      <c r="N58" s="437"/>
      <c r="O58" s="437"/>
      <c r="P58" s="437"/>
      <c r="Q58" s="437"/>
      <c r="R58" s="437"/>
      <c r="S58" s="438"/>
      <c r="T58" s="152" t="s">
        <v>36</v>
      </c>
      <c r="U58" s="440">
        <f>SUM(U25+U33+U57)</f>
        <v>0</v>
      </c>
      <c r="V58" s="441"/>
      <c r="W58" s="164">
        <f>IFERROR(U58/$U$66,0)</f>
        <v>0</v>
      </c>
    </row>
    <row r="59" spans="2:23" ht="15.75" customHeight="1" thickBot="1" x14ac:dyDescent="0.35"/>
    <row r="60" spans="2:23" ht="22.5" customHeight="1" x14ac:dyDescent="0.3">
      <c r="B60" s="66" t="s">
        <v>13</v>
      </c>
      <c r="C60" s="406" t="s">
        <v>111</v>
      </c>
      <c r="D60" s="407"/>
      <c r="E60" s="407"/>
      <c r="F60" s="407"/>
      <c r="G60" s="407"/>
      <c r="H60" s="407"/>
      <c r="I60" s="407"/>
      <c r="J60" s="407"/>
      <c r="K60" s="407"/>
      <c r="L60" s="407"/>
      <c r="M60" s="407"/>
      <c r="N60" s="407"/>
      <c r="O60" s="407"/>
      <c r="P60" s="407"/>
      <c r="Q60" s="407"/>
      <c r="R60" s="407"/>
      <c r="S60" s="407"/>
      <c r="T60" s="26"/>
      <c r="U60" s="380" t="s">
        <v>34</v>
      </c>
      <c r="V60" s="381"/>
      <c r="W60" s="382"/>
    </row>
    <row r="61" spans="2:23" ht="22.5" customHeight="1" x14ac:dyDescent="0.3">
      <c r="B61" s="153">
        <v>40</v>
      </c>
      <c r="C61" s="434" t="s">
        <v>105</v>
      </c>
      <c r="D61" s="435"/>
      <c r="E61" s="435"/>
      <c r="F61" s="435"/>
      <c r="G61" s="435"/>
      <c r="H61" s="435"/>
      <c r="I61" s="435"/>
      <c r="J61" s="435"/>
      <c r="K61" s="435"/>
      <c r="L61" s="435"/>
      <c r="M61" s="435"/>
      <c r="N61" s="435"/>
      <c r="O61" s="435"/>
      <c r="P61" s="435"/>
      <c r="Q61" s="435"/>
      <c r="R61" s="435"/>
      <c r="S61" s="435"/>
      <c r="T61" s="244" t="s">
        <v>36</v>
      </c>
      <c r="U61" s="414">
        <f>U19-U58</f>
        <v>0</v>
      </c>
      <c r="V61" s="415"/>
      <c r="W61" s="416"/>
    </row>
    <row r="62" spans="2:23" ht="22.5" customHeight="1" x14ac:dyDescent="0.3">
      <c r="B62" s="153">
        <v>41</v>
      </c>
      <c r="C62" s="326" t="s">
        <v>106</v>
      </c>
      <c r="D62" s="327"/>
      <c r="E62" s="327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8"/>
      <c r="T62" s="95" t="s">
        <v>37</v>
      </c>
      <c r="U62" s="311">
        <f>U61*50%</f>
        <v>0</v>
      </c>
      <c r="V62" s="417"/>
      <c r="W62" s="418"/>
    </row>
    <row r="63" spans="2:23" ht="22.5" customHeight="1" thickBot="1" x14ac:dyDescent="0.35">
      <c r="B63" s="154">
        <v>42</v>
      </c>
      <c r="C63" s="431" t="s">
        <v>245</v>
      </c>
      <c r="D63" s="432"/>
      <c r="E63" s="432"/>
      <c r="F63" s="432"/>
      <c r="G63" s="432"/>
      <c r="H63" s="432"/>
      <c r="I63" s="432"/>
      <c r="J63" s="432"/>
      <c r="K63" s="432"/>
      <c r="L63" s="432"/>
      <c r="M63" s="432"/>
      <c r="N63" s="432"/>
      <c r="O63" s="432"/>
      <c r="P63" s="432"/>
      <c r="Q63" s="432"/>
      <c r="R63" s="432"/>
      <c r="S63" s="433"/>
      <c r="T63" s="152" t="s">
        <v>36</v>
      </c>
      <c r="U63" s="397">
        <f>U61-U62</f>
        <v>0</v>
      </c>
      <c r="V63" s="398"/>
      <c r="W63" s="399"/>
    </row>
    <row r="64" spans="2:23" ht="15.75" customHeight="1" thickBot="1" x14ac:dyDescent="0.35"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31"/>
      <c r="U64" s="157"/>
      <c r="V64" s="131"/>
    </row>
    <row r="65" spans="2:23" ht="21.75" customHeight="1" x14ac:dyDescent="0.3">
      <c r="B65" s="66" t="s">
        <v>21</v>
      </c>
      <c r="C65" s="406" t="s">
        <v>174</v>
      </c>
      <c r="D65" s="407"/>
      <c r="E65" s="407"/>
      <c r="F65" s="407"/>
      <c r="G65" s="407"/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  <c r="T65" s="26"/>
      <c r="U65" s="423" t="s">
        <v>112</v>
      </c>
      <c r="V65" s="423"/>
      <c r="W65" s="424"/>
    </row>
    <row r="66" spans="2:23" ht="22.5" customHeight="1" x14ac:dyDescent="0.3">
      <c r="B66" s="158">
        <v>43</v>
      </c>
      <c r="C66" s="396" t="s">
        <v>289</v>
      </c>
      <c r="D66" s="396"/>
      <c r="E66" s="396"/>
      <c r="F66" s="396"/>
      <c r="G66" s="396"/>
      <c r="H66" s="396"/>
      <c r="I66" s="396"/>
      <c r="J66" s="396"/>
      <c r="K66" s="396"/>
      <c r="L66" s="396"/>
      <c r="M66" s="396"/>
      <c r="N66" s="396"/>
      <c r="O66" s="396"/>
      <c r="P66" s="396"/>
      <c r="Q66" s="396"/>
      <c r="R66" s="396"/>
      <c r="S66" s="396"/>
      <c r="T66" s="396"/>
      <c r="U66" s="425"/>
      <c r="V66" s="425"/>
      <c r="W66" s="426"/>
    </row>
    <row r="67" spans="2:23" ht="22.5" customHeight="1" x14ac:dyDescent="0.3">
      <c r="B67" s="158">
        <v>44</v>
      </c>
      <c r="C67" s="396" t="s">
        <v>149</v>
      </c>
      <c r="D67" s="396"/>
      <c r="E67" s="396"/>
      <c r="F67" s="396"/>
      <c r="G67" s="396"/>
      <c r="H67" s="396"/>
      <c r="I67" s="396"/>
      <c r="J67" s="396"/>
      <c r="K67" s="396"/>
      <c r="L67" s="396"/>
      <c r="M67" s="396"/>
      <c r="N67" s="396"/>
      <c r="O67" s="396"/>
      <c r="P67" s="396"/>
      <c r="Q67" s="396"/>
      <c r="R67" s="396"/>
      <c r="S67" s="396"/>
      <c r="T67" s="396"/>
      <c r="U67" s="425"/>
      <c r="V67" s="425"/>
      <c r="W67" s="426"/>
    </row>
    <row r="68" spans="2:23" ht="22.5" customHeight="1" x14ac:dyDescent="0.3">
      <c r="B68" s="158">
        <v>45</v>
      </c>
      <c r="C68" s="443" t="s">
        <v>290</v>
      </c>
      <c r="D68" s="444"/>
      <c r="E68" s="444"/>
      <c r="F68" s="444"/>
      <c r="G68" s="444"/>
      <c r="H68" s="444"/>
      <c r="I68" s="444"/>
      <c r="J68" s="444"/>
      <c r="K68" s="444"/>
      <c r="L68" s="444"/>
      <c r="M68" s="444"/>
      <c r="N68" s="444"/>
      <c r="O68" s="444"/>
      <c r="P68" s="444"/>
      <c r="Q68" s="444"/>
      <c r="R68" s="444"/>
      <c r="S68" s="444"/>
      <c r="T68" s="445"/>
      <c r="U68" s="296"/>
      <c r="V68" s="296"/>
      <c r="W68" s="297"/>
    </row>
    <row r="69" spans="2:23" ht="22.5" customHeight="1" x14ac:dyDescent="0.3">
      <c r="B69" s="158">
        <v>46</v>
      </c>
      <c r="C69" s="396" t="s">
        <v>107</v>
      </c>
      <c r="D69" s="396"/>
      <c r="E69" s="396"/>
      <c r="F69" s="396"/>
      <c r="G69" s="396"/>
      <c r="H69" s="396"/>
      <c r="I69" s="396"/>
      <c r="J69" s="396"/>
      <c r="K69" s="396"/>
      <c r="L69" s="396"/>
      <c r="M69" s="396"/>
      <c r="N69" s="396"/>
      <c r="O69" s="396"/>
      <c r="P69" s="396"/>
      <c r="Q69" s="396"/>
      <c r="R69" s="396"/>
      <c r="S69" s="396"/>
      <c r="T69" s="396"/>
      <c r="U69" s="296"/>
      <c r="V69" s="296"/>
      <c r="W69" s="297"/>
    </row>
    <row r="70" spans="2:23" ht="22.5" customHeight="1" thickBot="1" x14ac:dyDescent="0.35">
      <c r="B70" s="159">
        <v>47</v>
      </c>
      <c r="C70" s="446" t="s">
        <v>108</v>
      </c>
      <c r="D70" s="446"/>
      <c r="E70" s="446"/>
      <c r="F70" s="446"/>
      <c r="G70" s="446"/>
      <c r="H70" s="446"/>
      <c r="I70" s="446"/>
      <c r="J70" s="446"/>
      <c r="K70" s="446"/>
      <c r="L70" s="446"/>
      <c r="M70" s="446"/>
      <c r="N70" s="446"/>
      <c r="O70" s="446"/>
      <c r="P70" s="446"/>
      <c r="Q70" s="446"/>
      <c r="R70" s="446"/>
      <c r="S70" s="446"/>
      <c r="T70" s="446"/>
      <c r="U70" s="427">
        <f>U69+U67-U66+U68</f>
        <v>0</v>
      </c>
      <c r="V70" s="427"/>
      <c r="W70" s="428"/>
    </row>
  </sheetData>
  <sheetProtection algorithmName="SHA-512" hashValue="xmhTk6LuLYMF0JO3TYEDsPxFPQ1mnneso1nLD+vqHa1R4bNS9VgOorlNlo4ouuPuzqeH4rSnLaJoJOZHReaicw==" saltValue="/vW2xHJMOlsQCUFbFuHbhw==" spinCount="100000" sheet="1" objects="1" scenarios="1"/>
  <customSheetViews>
    <customSheetView guid="{FCDA46AD-99D0-4A73-8BF7-467A042726DF}" showGridLines="0">
      <selection activeCell="X34" sqref="X34"/>
      <pageMargins left="0.7" right="0.7" top="0.75" bottom="0.75" header="0.3" footer="0.3"/>
      <pageSetup orientation="portrait" r:id="rId1"/>
    </customSheetView>
    <customSheetView guid="{99DDAF34-8281-4459-B21B-1F386C87505B}" scale="70" showGridLines="0" topLeftCell="A17">
      <selection activeCell="T34" sqref="T34:U34"/>
      <pageMargins left="0.7" right="0.7" top="0.75" bottom="0.75" header="0.3" footer="0.3"/>
      <pageSetup orientation="portrait" r:id="rId2"/>
    </customSheetView>
    <customSheetView guid="{3BED45F5-124E-4443-9496-81F6FA7B1ECD}" scale="70" showGridLines="0" topLeftCell="A17">
      <selection activeCell="T34" sqref="T34:U34"/>
      <pageMargins left="0.7" right="0.7" top="0.75" bottom="0.75" header="0.3" footer="0.3"/>
      <pageSetup orientation="portrait" r:id="rId3"/>
    </customSheetView>
  </customSheetViews>
  <mergeCells count="120">
    <mergeCell ref="C70:T70"/>
    <mergeCell ref="D8:F8"/>
    <mergeCell ref="H8:N8"/>
    <mergeCell ref="P8:V8"/>
    <mergeCell ref="C29:S29"/>
    <mergeCell ref="U19:V19"/>
    <mergeCell ref="U23:V23"/>
    <mergeCell ref="C30:S30"/>
    <mergeCell ref="C32:S32"/>
    <mergeCell ref="C33:S33"/>
    <mergeCell ref="U33:V33"/>
    <mergeCell ref="U24:V24"/>
    <mergeCell ref="U25:V25"/>
    <mergeCell ref="U26:V26"/>
    <mergeCell ref="U27:V27"/>
    <mergeCell ref="U28:V28"/>
    <mergeCell ref="C37:S37"/>
    <mergeCell ref="C39:S39"/>
    <mergeCell ref="C44:S44"/>
    <mergeCell ref="U37:V37"/>
    <mergeCell ref="U40:V40"/>
    <mergeCell ref="U43:V43"/>
    <mergeCell ref="U44:V44"/>
    <mergeCell ref="U52:V52"/>
    <mergeCell ref="U16:V16"/>
    <mergeCell ref="G3:T3"/>
    <mergeCell ref="I4:S4"/>
    <mergeCell ref="G2:T2"/>
    <mergeCell ref="C65:S65"/>
    <mergeCell ref="C66:T66"/>
    <mergeCell ref="C67:T67"/>
    <mergeCell ref="C68:T68"/>
    <mergeCell ref="C69:T69"/>
    <mergeCell ref="U54:V54"/>
    <mergeCell ref="C48:S48"/>
    <mergeCell ref="C46:S46"/>
    <mergeCell ref="C45:S45"/>
    <mergeCell ref="C53:S53"/>
    <mergeCell ref="C52:S52"/>
    <mergeCell ref="C54:S54"/>
    <mergeCell ref="U45:V45"/>
    <mergeCell ref="U46:V46"/>
    <mergeCell ref="U47:V47"/>
    <mergeCell ref="U48:V48"/>
    <mergeCell ref="U49:V49"/>
    <mergeCell ref="U50:V50"/>
    <mergeCell ref="U51:V51"/>
    <mergeCell ref="C50:S50"/>
    <mergeCell ref="U65:W65"/>
    <mergeCell ref="U66:W66"/>
    <mergeCell ref="U67:W67"/>
    <mergeCell ref="U68:W68"/>
    <mergeCell ref="U69:W69"/>
    <mergeCell ref="U70:W70"/>
    <mergeCell ref="D10:I10"/>
    <mergeCell ref="U30:V30"/>
    <mergeCell ref="C24:S24"/>
    <mergeCell ref="C25:S25"/>
    <mergeCell ref="C26:S26"/>
    <mergeCell ref="C27:S27"/>
    <mergeCell ref="C28:S28"/>
    <mergeCell ref="U38:V38"/>
    <mergeCell ref="U39:V39"/>
    <mergeCell ref="U34:V34"/>
    <mergeCell ref="U35:V35"/>
    <mergeCell ref="U36:V36"/>
    <mergeCell ref="C63:S63"/>
    <mergeCell ref="C62:S62"/>
    <mergeCell ref="C61:S61"/>
    <mergeCell ref="C58:S58"/>
    <mergeCell ref="U57:V57"/>
    <mergeCell ref="U58:V58"/>
    <mergeCell ref="V2:W2"/>
    <mergeCell ref="U60:W60"/>
    <mergeCell ref="U61:W61"/>
    <mergeCell ref="U62:W62"/>
    <mergeCell ref="C51:S51"/>
    <mergeCell ref="C49:S49"/>
    <mergeCell ref="C60:S60"/>
    <mergeCell ref="U29:V29"/>
    <mergeCell ref="U31:V31"/>
    <mergeCell ref="U32:V32"/>
    <mergeCell ref="C41:S41"/>
    <mergeCell ref="C40:S40"/>
    <mergeCell ref="C35:S35"/>
    <mergeCell ref="C36:S36"/>
    <mergeCell ref="C38:S38"/>
    <mergeCell ref="U56:V56"/>
    <mergeCell ref="U21:V21"/>
    <mergeCell ref="U14:V14"/>
    <mergeCell ref="C42:S42"/>
    <mergeCell ref="C47:S47"/>
    <mergeCell ref="K9:L9"/>
    <mergeCell ref="C13:S13"/>
    <mergeCell ref="U13:V13"/>
    <mergeCell ref="D11:E11"/>
    <mergeCell ref="C55:S55"/>
    <mergeCell ref="C56:S56"/>
    <mergeCell ref="C43:S43"/>
    <mergeCell ref="U41:V41"/>
    <mergeCell ref="U42:V42"/>
    <mergeCell ref="U53:V53"/>
    <mergeCell ref="U63:W63"/>
    <mergeCell ref="U55:V55"/>
    <mergeCell ref="V3:W3"/>
    <mergeCell ref="V4:W4"/>
    <mergeCell ref="D9:F9"/>
    <mergeCell ref="C23:S23"/>
    <mergeCell ref="C14:R14"/>
    <mergeCell ref="C15:R15"/>
    <mergeCell ref="C16:R16"/>
    <mergeCell ref="C19:R19"/>
    <mergeCell ref="C21:S21"/>
    <mergeCell ref="U17:V17"/>
    <mergeCell ref="U18:V18"/>
    <mergeCell ref="C17:S17"/>
    <mergeCell ref="C18:S18"/>
    <mergeCell ref="U15:V15"/>
    <mergeCell ref="Q10:T10"/>
    <mergeCell ref="K10:O10"/>
  </mergeCells>
  <dataValidations disablePrompts="1" count="1">
    <dataValidation type="list" allowBlank="1" showInputMessage="1" showErrorMessage="1" sqref="V11" xr:uid="{00000000-0002-0000-0300-000000000000}">
      <formula1>"NORMAL,RECTIFICATIVA,D,C,AJUSTES/ESTIMACIÓN,RECURSO RECONSIDERACIÓN,RECURSO CONTENCIOSO,MULTAS,PAGO A CUENTA"</formula1>
    </dataValidation>
  </dataValidations>
  <pageMargins left="0.98425196850393704" right="0.23622047244094491" top="0.74803149606299213" bottom="0.74803149606299213" header="0.31496062992125984" footer="0.31496062992125984"/>
  <pageSetup scale="47" orientation="portrait" r:id="rId4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82BC00"/>
    <pageSetUpPr fitToPage="1"/>
  </sheetPr>
  <dimension ref="B2:W168"/>
  <sheetViews>
    <sheetView showGridLines="0" view="pageBreakPreview" topLeftCell="A4" zoomScale="85" zoomScaleNormal="110" zoomScaleSheetLayoutView="85" workbookViewId="0">
      <selection activeCell="D9" sqref="D9:F9"/>
    </sheetView>
  </sheetViews>
  <sheetFormatPr defaultColWidth="9.109375" defaultRowHeight="14.4" x14ac:dyDescent="0.3"/>
  <cols>
    <col min="1" max="1" width="2.33203125" style="73" customWidth="1"/>
    <col min="2" max="2" width="6" style="118" bestFit="1" customWidth="1"/>
    <col min="3" max="3" width="4.33203125" style="73" customWidth="1"/>
    <col min="4" max="4" width="12.6640625" style="73" customWidth="1"/>
    <col min="5" max="6" width="9.109375" style="73"/>
    <col min="7" max="7" width="4.109375" style="73" customWidth="1"/>
    <col min="8" max="9" width="9.109375" style="73"/>
    <col min="10" max="10" width="4.109375" style="73" customWidth="1"/>
    <col min="11" max="14" width="9.109375" style="73"/>
    <col min="15" max="15" width="3.6640625" style="73" customWidth="1"/>
    <col min="16" max="17" width="9.109375" style="73"/>
    <col min="18" max="18" width="7" style="73" customWidth="1"/>
    <col min="19" max="19" width="7.6640625" style="73" customWidth="1"/>
    <col min="20" max="20" width="9.109375" style="71"/>
    <col min="21" max="21" width="6.44140625" style="71" customWidth="1"/>
    <col min="22" max="22" width="14.33203125" style="71" customWidth="1"/>
    <col min="23" max="23" width="13.33203125" style="73" bestFit="1" customWidth="1"/>
    <col min="24" max="16384" width="9.109375" style="73"/>
  </cols>
  <sheetData>
    <row r="2" spans="2:22" ht="18.600000000000001" x14ac:dyDescent="0.3">
      <c r="B2" s="78"/>
      <c r="C2" s="13"/>
      <c r="D2" s="13"/>
      <c r="E2" s="125"/>
      <c r="G2" s="13"/>
      <c r="I2" s="70"/>
      <c r="J2" s="70"/>
      <c r="K2" s="70"/>
      <c r="L2" s="70"/>
      <c r="M2" s="70"/>
      <c r="N2" s="70"/>
      <c r="O2" s="70"/>
      <c r="P2" s="70"/>
      <c r="Q2" s="13"/>
      <c r="R2" s="13"/>
      <c r="S2" s="13"/>
      <c r="T2" s="70"/>
      <c r="U2" s="262" t="s">
        <v>262</v>
      </c>
      <c r="V2" s="262"/>
    </row>
    <row r="3" spans="2:22" ht="17.399999999999999" x14ac:dyDescent="0.3">
      <c r="B3" s="78"/>
      <c r="C3" s="13"/>
      <c r="D3" s="13"/>
      <c r="E3" s="126"/>
      <c r="G3" s="280" t="s">
        <v>39</v>
      </c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13"/>
      <c r="T3" s="70"/>
      <c r="U3" s="283" t="s">
        <v>181</v>
      </c>
      <c r="V3" s="283"/>
    </row>
    <row r="4" spans="2:22" x14ac:dyDescent="0.3">
      <c r="B4" s="78"/>
      <c r="C4" s="13"/>
      <c r="D4" s="13"/>
      <c r="E4" s="1"/>
      <c r="F4" s="13"/>
      <c r="S4" s="13"/>
      <c r="T4" s="70"/>
      <c r="U4" s="281" t="s">
        <v>64</v>
      </c>
      <c r="V4" s="281"/>
    </row>
    <row r="5" spans="2:22" x14ac:dyDescent="0.3">
      <c r="B5" s="78"/>
      <c r="C5" s="13"/>
      <c r="D5" s="371"/>
      <c r="E5" s="371"/>
      <c r="F5" s="13"/>
      <c r="G5" s="13"/>
      <c r="H5" s="74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70"/>
      <c r="V5" s="70"/>
    </row>
    <row r="6" spans="2:22" ht="15" thickBot="1" x14ac:dyDescent="0.35">
      <c r="B6" s="78"/>
      <c r="C6" s="78"/>
      <c r="D6" s="13"/>
      <c r="E6" s="77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70"/>
      <c r="U6" s="491"/>
      <c r="V6" s="491"/>
    </row>
    <row r="7" spans="2:22" ht="18" customHeight="1" x14ac:dyDescent="0.3">
      <c r="B7" s="66" t="s">
        <v>10</v>
      </c>
      <c r="C7" s="127" t="s">
        <v>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/>
    </row>
    <row r="8" spans="2:22" ht="22.5" customHeight="1" x14ac:dyDescent="0.3">
      <c r="B8" s="15"/>
      <c r="C8" s="80"/>
      <c r="D8" s="81" t="s">
        <v>24</v>
      </c>
      <c r="E8" s="80"/>
      <c r="F8" s="2"/>
      <c r="G8" s="2"/>
      <c r="H8" s="82" t="s">
        <v>25</v>
      </c>
      <c r="I8" s="82"/>
      <c r="J8" s="82"/>
      <c r="K8" s="2"/>
      <c r="L8" s="2"/>
      <c r="M8" s="2"/>
      <c r="N8" s="83"/>
      <c r="O8" s="2"/>
      <c r="P8" s="75" t="s">
        <v>26</v>
      </c>
      <c r="Q8" s="83"/>
      <c r="R8" s="4"/>
      <c r="S8" s="2"/>
      <c r="T8" s="2"/>
      <c r="U8" s="2"/>
      <c r="V8" s="37"/>
    </row>
    <row r="9" spans="2:22" ht="22.5" customHeight="1" x14ac:dyDescent="0.3">
      <c r="B9" s="15"/>
      <c r="C9" s="84"/>
      <c r="D9" s="352"/>
      <c r="E9" s="353"/>
      <c r="F9" s="354"/>
      <c r="G9" s="3"/>
      <c r="H9" s="362"/>
      <c r="I9" s="363"/>
      <c r="J9" s="363"/>
      <c r="K9" s="363"/>
      <c r="L9" s="363"/>
      <c r="M9" s="363"/>
      <c r="N9" s="364"/>
      <c r="O9" s="4"/>
      <c r="P9" s="362"/>
      <c r="Q9" s="363"/>
      <c r="R9" s="363"/>
      <c r="S9" s="363"/>
      <c r="T9" s="363"/>
      <c r="U9" s="364"/>
      <c r="V9" s="37"/>
    </row>
    <row r="10" spans="2:22" ht="22.5" customHeight="1" x14ac:dyDescent="0.3">
      <c r="B10" s="15"/>
      <c r="C10" s="84"/>
      <c r="D10" s="358" t="s">
        <v>27</v>
      </c>
      <c r="E10" s="358"/>
      <c r="F10" s="358"/>
      <c r="G10" s="83"/>
      <c r="H10" s="2"/>
      <c r="K10" s="376" t="s">
        <v>28</v>
      </c>
      <c r="L10" s="376"/>
      <c r="O10" s="31"/>
      <c r="P10" s="492" t="s">
        <v>316</v>
      </c>
      <c r="Q10" s="492"/>
      <c r="R10" s="492"/>
      <c r="S10" s="75"/>
      <c r="T10" s="2"/>
      <c r="V10" s="87"/>
    </row>
    <row r="11" spans="2:22" ht="22.5" customHeight="1" x14ac:dyDescent="0.3">
      <c r="B11" s="15"/>
      <c r="C11" s="2"/>
      <c r="D11" s="490"/>
      <c r="E11" s="353"/>
      <c r="F11" s="353"/>
      <c r="G11" s="353"/>
      <c r="H11" s="353"/>
      <c r="I11" s="353"/>
      <c r="J11" s="14"/>
      <c r="K11" s="368"/>
      <c r="L11" s="372"/>
      <c r="M11" s="372"/>
      <c r="N11" s="369"/>
      <c r="O11" s="5"/>
      <c r="P11" s="352"/>
      <c r="Q11" s="353"/>
      <c r="R11" s="353"/>
      <c r="S11" s="354"/>
      <c r="T11" s="67"/>
      <c r="U11" s="68"/>
      <c r="V11" s="169"/>
    </row>
    <row r="12" spans="2:22" ht="16.2" thickBot="1" x14ac:dyDescent="0.35">
      <c r="B12" s="16"/>
      <c r="C12" s="6"/>
      <c r="D12" s="391"/>
      <c r="E12" s="391"/>
      <c r="F12" s="7"/>
      <c r="G12" s="7"/>
      <c r="H12" s="91"/>
      <c r="I12" s="91"/>
      <c r="J12" s="91"/>
      <c r="K12" s="7"/>
      <c r="L12" s="8"/>
      <c r="M12" s="9"/>
      <c r="N12" s="9"/>
      <c r="O12" s="10"/>
      <c r="P12" s="11"/>
      <c r="Q12" s="11"/>
      <c r="R12" s="6"/>
      <c r="S12" s="92"/>
      <c r="T12" s="69"/>
      <c r="U12" s="6"/>
      <c r="V12" s="12"/>
    </row>
    <row r="13" spans="2:22" ht="15" thickBot="1" x14ac:dyDescent="0.35"/>
    <row r="14" spans="2:22" ht="18" customHeight="1" x14ac:dyDescent="0.3">
      <c r="B14" s="66" t="s">
        <v>11</v>
      </c>
      <c r="C14" s="127" t="s">
        <v>16</v>
      </c>
      <c r="D14" s="21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4"/>
      <c r="T14" s="380" t="s">
        <v>34</v>
      </c>
      <c r="U14" s="392"/>
      <c r="V14" s="25" t="s">
        <v>14</v>
      </c>
    </row>
    <row r="15" spans="2:22" ht="22.5" customHeight="1" x14ac:dyDescent="0.3">
      <c r="B15" s="241" t="s">
        <v>264</v>
      </c>
      <c r="C15" s="458" t="s">
        <v>40</v>
      </c>
      <c r="D15" s="458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290"/>
      <c r="V15" s="169"/>
    </row>
    <row r="16" spans="2:22" ht="22.5" customHeight="1" x14ac:dyDescent="0.3">
      <c r="B16" s="114">
        <v>1</v>
      </c>
      <c r="C16" s="475" t="s">
        <v>123</v>
      </c>
      <c r="D16" s="476"/>
      <c r="E16" s="476"/>
      <c r="F16" s="476"/>
      <c r="G16" s="476"/>
      <c r="H16" s="476"/>
      <c r="I16" s="476"/>
      <c r="J16" s="476"/>
      <c r="K16" s="476"/>
      <c r="L16" s="476"/>
      <c r="M16" s="476"/>
      <c r="N16" s="476"/>
      <c r="O16" s="476"/>
      <c r="P16" s="476"/>
      <c r="Q16" s="476"/>
      <c r="R16" s="476"/>
      <c r="S16" s="477"/>
      <c r="T16" s="466"/>
      <c r="U16" s="466"/>
      <c r="V16" s="170">
        <f>IFERROR(T16/$T$168,0)</f>
        <v>0</v>
      </c>
    </row>
    <row r="17" spans="2:22" ht="22.5" customHeight="1" x14ac:dyDescent="0.3">
      <c r="B17" s="114">
        <v>2</v>
      </c>
      <c r="C17" s="326" t="s">
        <v>124</v>
      </c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8"/>
      <c r="T17" s="466"/>
      <c r="U17" s="466"/>
      <c r="V17" s="170">
        <f t="shared" ref="V17:V80" si="0">IFERROR(T17/$T$168,0)</f>
        <v>0</v>
      </c>
    </row>
    <row r="18" spans="2:22" ht="23.25" customHeight="1" x14ac:dyDescent="0.3">
      <c r="B18" s="114">
        <v>3</v>
      </c>
      <c r="C18" s="326" t="s">
        <v>125</v>
      </c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8"/>
      <c r="T18" s="487"/>
      <c r="U18" s="488"/>
      <c r="V18" s="170">
        <f t="shared" si="0"/>
        <v>0</v>
      </c>
    </row>
    <row r="19" spans="2:22" ht="22.5" customHeight="1" x14ac:dyDescent="0.3">
      <c r="B19" s="114">
        <v>4</v>
      </c>
      <c r="C19" s="326" t="s">
        <v>126</v>
      </c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8"/>
      <c r="T19" s="487"/>
      <c r="U19" s="488"/>
      <c r="V19" s="170">
        <f t="shared" si="0"/>
        <v>0</v>
      </c>
    </row>
    <row r="20" spans="2:22" ht="22.5" customHeight="1" x14ac:dyDescent="0.3">
      <c r="B20" s="114">
        <v>5</v>
      </c>
      <c r="C20" s="326" t="s">
        <v>317</v>
      </c>
      <c r="D20" s="327"/>
      <c r="E20" s="327"/>
      <c r="F20" s="327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/>
      <c r="S20" s="328"/>
      <c r="T20" s="487"/>
      <c r="U20" s="488"/>
      <c r="V20" s="170">
        <f t="shared" si="0"/>
        <v>0</v>
      </c>
    </row>
    <row r="21" spans="2:22" ht="22.5" customHeight="1" x14ac:dyDescent="0.3">
      <c r="B21" s="114">
        <v>6</v>
      </c>
      <c r="C21" s="326" t="s">
        <v>127</v>
      </c>
      <c r="D21" s="327"/>
      <c r="E21" s="327"/>
      <c r="F21" s="327"/>
      <c r="G21" s="327"/>
      <c r="H21" s="327"/>
      <c r="I21" s="327"/>
      <c r="J21" s="327"/>
      <c r="K21" s="327"/>
      <c r="L21" s="327"/>
      <c r="M21" s="327"/>
      <c r="N21" s="327"/>
      <c r="O21" s="327"/>
      <c r="P21" s="327"/>
      <c r="Q21" s="327"/>
      <c r="R21" s="327"/>
      <c r="S21" s="328"/>
      <c r="T21" s="487"/>
      <c r="U21" s="488"/>
      <c r="V21" s="170">
        <f t="shared" si="0"/>
        <v>0</v>
      </c>
    </row>
    <row r="22" spans="2:22" ht="22.5" customHeight="1" x14ac:dyDescent="0.3">
      <c r="B22" s="114">
        <v>7</v>
      </c>
      <c r="C22" s="326" t="s">
        <v>128</v>
      </c>
      <c r="D22" s="327"/>
      <c r="E22" s="327"/>
      <c r="F22" s="327"/>
      <c r="G22" s="327"/>
      <c r="H22" s="327"/>
      <c r="I22" s="327"/>
      <c r="J22" s="327"/>
      <c r="K22" s="327"/>
      <c r="L22" s="327"/>
      <c r="M22" s="327"/>
      <c r="N22" s="327"/>
      <c r="O22" s="327"/>
      <c r="P22" s="327"/>
      <c r="Q22" s="327"/>
      <c r="R22" s="327"/>
      <c r="S22" s="328"/>
      <c r="T22" s="487"/>
      <c r="U22" s="488"/>
      <c r="V22" s="170">
        <f t="shared" si="0"/>
        <v>0</v>
      </c>
    </row>
    <row r="23" spans="2:22" ht="22.5" customHeight="1" x14ac:dyDescent="0.3">
      <c r="B23" s="114">
        <v>8</v>
      </c>
      <c r="C23" s="326" t="s">
        <v>129</v>
      </c>
      <c r="D23" s="327"/>
      <c r="E23" s="327"/>
      <c r="F23" s="327"/>
      <c r="G23" s="327"/>
      <c r="H23" s="327"/>
      <c r="I23" s="327"/>
      <c r="J23" s="327"/>
      <c r="K23" s="327"/>
      <c r="L23" s="327"/>
      <c r="M23" s="327"/>
      <c r="N23" s="327"/>
      <c r="O23" s="327"/>
      <c r="P23" s="327"/>
      <c r="Q23" s="327"/>
      <c r="R23" s="327"/>
      <c r="S23" s="328"/>
      <c r="T23" s="487"/>
      <c r="U23" s="488"/>
      <c r="V23" s="170">
        <f t="shared" si="0"/>
        <v>0</v>
      </c>
    </row>
    <row r="24" spans="2:22" ht="22.5" customHeight="1" x14ac:dyDescent="0.3">
      <c r="B24" s="114">
        <v>9</v>
      </c>
      <c r="C24" s="326" t="s">
        <v>130</v>
      </c>
      <c r="D24" s="327"/>
      <c r="E24" s="327"/>
      <c r="F24" s="327"/>
      <c r="G24" s="327"/>
      <c r="H24" s="327"/>
      <c r="I24" s="327"/>
      <c r="J24" s="327"/>
      <c r="K24" s="327"/>
      <c r="L24" s="327"/>
      <c r="M24" s="327"/>
      <c r="N24" s="327"/>
      <c r="O24" s="327"/>
      <c r="P24" s="327"/>
      <c r="Q24" s="327"/>
      <c r="R24" s="327"/>
      <c r="S24" s="328"/>
      <c r="T24" s="487"/>
      <c r="U24" s="488"/>
      <c r="V24" s="170">
        <f t="shared" si="0"/>
        <v>0</v>
      </c>
    </row>
    <row r="25" spans="2:22" ht="22.5" customHeight="1" x14ac:dyDescent="0.3">
      <c r="B25" s="114">
        <v>10</v>
      </c>
      <c r="C25" s="326" t="s">
        <v>131</v>
      </c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8"/>
      <c r="T25" s="487"/>
      <c r="U25" s="488"/>
      <c r="V25" s="170">
        <f t="shared" si="0"/>
        <v>0</v>
      </c>
    </row>
    <row r="26" spans="2:22" ht="22.5" customHeight="1" x14ac:dyDescent="0.3">
      <c r="B26" s="114">
        <v>11</v>
      </c>
      <c r="C26" s="326" t="s">
        <v>132</v>
      </c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27"/>
      <c r="O26" s="327"/>
      <c r="P26" s="327"/>
      <c r="Q26" s="327"/>
      <c r="R26" s="327"/>
      <c r="S26" s="328"/>
      <c r="T26" s="487"/>
      <c r="U26" s="488"/>
      <c r="V26" s="170">
        <f t="shared" si="0"/>
        <v>0</v>
      </c>
    </row>
    <row r="27" spans="2:22" ht="22.5" customHeight="1" x14ac:dyDescent="0.3">
      <c r="B27" s="114">
        <v>12</v>
      </c>
      <c r="C27" s="326" t="s">
        <v>133</v>
      </c>
      <c r="D27" s="327"/>
      <c r="E27" s="327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8"/>
      <c r="T27" s="487"/>
      <c r="U27" s="488"/>
      <c r="V27" s="170">
        <f t="shared" si="0"/>
        <v>0</v>
      </c>
    </row>
    <row r="28" spans="2:22" ht="22.5" customHeight="1" x14ac:dyDescent="0.3">
      <c r="B28" s="114">
        <v>13</v>
      </c>
      <c r="C28" s="326" t="s">
        <v>134</v>
      </c>
      <c r="D28" s="327"/>
      <c r="E28" s="327"/>
      <c r="F28" s="327"/>
      <c r="G28" s="327"/>
      <c r="H28" s="327"/>
      <c r="I28" s="327"/>
      <c r="J28" s="327"/>
      <c r="K28" s="327"/>
      <c r="L28" s="327"/>
      <c r="M28" s="327"/>
      <c r="N28" s="327"/>
      <c r="O28" s="327"/>
      <c r="P28" s="327"/>
      <c r="Q28" s="327"/>
      <c r="R28" s="327"/>
      <c r="S28" s="328"/>
      <c r="T28" s="487"/>
      <c r="U28" s="488"/>
      <c r="V28" s="170">
        <f t="shared" si="0"/>
        <v>0</v>
      </c>
    </row>
    <row r="29" spans="2:22" ht="22.5" customHeight="1" x14ac:dyDescent="0.3">
      <c r="B29" s="114">
        <v>14</v>
      </c>
      <c r="C29" s="326" t="s">
        <v>135</v>
      </c>
      <c r="D29" s="327"/>
      <c r="E29" s="327"/>
      <c r="F29" s="327"/>
      <c r="G29" s="327"/>
      <c r="H29" s="327"/>
      <c r="I29" s="327"/>
      <c r="J29" s="327"/>
      <c r="K29" s="327"/>
      <c r="L29" s="327"/>
      <c r="M29" s="327"/>
      <c r="N29" s="327"/>
      <c r="O29" s="327"/>
      <c r="P29" s="327"/>
      <c r="Q29" s="327"/>
      <c r="R29" s="327"/>
      <c r="S29" s="328"/>
      <c r="T29" s="487"/>
      <c r="U29" s="488"/>
      <c r="V29" s="170">
        <f t="shared" si="0"/>
        <v>0</v>
      </c>
    </row>
    <row r="30" spans="2:22" ht="22.5" customHeight="1" x14ac:dyDescent="0.3">
      <c r="B30" s="114">
        <v>15</v>
      </c>
      <c r="C30" s="326" t="s">
        <v>136</v>
      </c>
      <c r="D30" s="327"/>
      <c r="E30" s="327"/>
      <c r="F30" s="327"/>
      <c r="G30" s="327"/>
      <c r="H30" s="327"/>
      <c r="I30" s="327"/>
      <c r="J30" s="327"/>
      <c r="K30" s="327"/>
      <c r="L30" s="327"/>
      <c r="M30" s="327"/>
      <c r="N30" s="327"/>
      <c r="O30" s="327"/>
      <c r="P30" s="327"/>
      <c r="Q30" s="327"/>
      <c r="R30" s="327"/>
      <c r="S30" s="328"/>
      <c r="T30" s="487"/>
      <c r="U30" s="488"/>
      <c r="V30" s="170">
        <f t="shared" si="0"/>
        <v>0</v>
      </c>
    </row>
    <row r="31" spans="2:22" ht="22.5" customHeight="1" x14ac:dyDescent="0.3">
      <c r="B31" s="114">
        <v>16</v>
      </c>
      <c r="C31" s="326" t="s">
        <v>137</v>
      </c>
      <c r="D31" s="327"/>
      <c r="E31" s="327"/>
      <c r="F31" s="327"/>
      <c r="G31" s="327"/>
      <c r="H31" s="327"/>
      <c r="I31" s="327"/>
      <c r="J31" s="327"/>
      <c r="K31" s="327"/>
      <c r="L31" s="327"/>
      <c r="M31" s="327"/>
      <c r="N31" s="327"/>
      <c r="O31" s="327"/>
      <c r="P31" s="327"/>
      <c r="Q31" s="327"/>
      <c r="R31" s="327"/>
      <c r="S31" s="328"/>
      <c r="T31" s="487"/>
      <c r="U31" s="488"/>
      <c r="V31" s="170">
        <f t="shared" si="0"/>
        <v>0</v>
      </c>
    </row>
    <row r="32" spans="2:22" ht="22.5" customHeight="1" x14ac:dyDescent="0.3">
      <c r="B32" s="114">
        <v>17</v>
      </c>
      <c r="C32" s="326" t="s">
        <v>138</v>
      </c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27"/>
      <c r="O32" s="327"/>
      <c r="P32" s="327"/>
      <c r="Q32" s="327"/>
      <c r="R32" s="327"/>
      <c r="S32" s="328"/>
      <c r="T32" s="487"/>
      <c r="U32" s="488"/>
      <c r="V32" s="170">
        <f t="shared" si="0"/>
        <v>0</v>
      </c>
    </row>
    <row r="33" spans="2:22" ht="22.5" customHeight="1" x14ac:dyDescent="0.3">
      <c r="B33" s="114">
        <v>18</v>
      </c>
      <c r="C33" s="326" t="s">
        <v>139</v>
      </c>
      <c r="D33" s="327"/>
      <c r="E33" s="327"/>
      <c r="F33" s="327"/>
      <c r="G33" s="327"/>
      <c r="H33" s="327"/>
      <c r="I33" s="327"/>
      <c r="J33" s="327"/>
      <c r="K33" s="327"/>
      <c r="L33" s="327"/>
      <c r="M33" s="327"/>
      <c r="N33" s="327"/>
      <c r="O33" s="327"/>
      <c r="P33" s="327"/>
      <c r="Q33" s="327"/>
      <c r="R33" s="327"/>
      <c r="S33" s="328"/>
      <c r="T33" s="487"/>
      <c r="U33" s="488"/>
      <c r="V33" s="170">
        <f t="shared" si="0"/>
        <v>0</v>
      </c>
    </row>
    <row r="34" spans="2:22" ht="22.5" customHeight="1" x14ac:dyDescent="0.3">
      <c r="B34" s="114">
        <v>19</v>
      </c>
      <c r="C34" s="326" t="s">
        <v>140</v>
      </c>
      <c r="D34" s="327"/>
      <c r="E34" s="327"/>
      <c r="F34" s="327"/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  <c r="R34" s="327"/>
      <c r="S34" s="328"/>
      <c r="T34" s="487"/>
      <c r="U34" s="488"/>
      <c r="V34" s="170">
        <f t="shared" si="0"/>
        <v>0</v>
      </c>
    </row>
    <row r="35" spans="2:22" ht="22.5" customHeight="1" x14ac:dyDescent="0.3">
      <c r="B35" s="114">
        <v>20</v>
      </c>
      <c r="C35" s="326" t="s">
        <v>141</v>
      </c>
      <c r="D35" s="327"/>
      <c r="E35" s="327"/>
      <c r="F35" s="327"/>
      <c r="G35" s="327"/>
      <c r="H35" s="327"/>
      <c r="I35" s="327"/>
      <c r="J35" s="327"/>
      <c r="K35" s="327"/>
      <c r="L35" s="327"/>
      <c r="M35" s="327"/>
      <c r="N35" s="327"/>
      <c r="O35" s="327"/>
      <c r="P35" s="327"/>
      <c r="Q35" s="327"/>
      <c r="R35" s="327"/>
      <c r="S35" s="328"/>
      <c r="T35" s="487"/>
      <c r="U35" s="488"/>
      <c r="V35" s="170">
        <f t="shared" si="0"/>
        <v>0</v>
      </c>
    </row>
    <row r="36" spans="2:22" ht="22.5" customHeight="1" x14ac:dyDescent="0.3">
      <c r="B36" s="114">
        <v>21</v>
      </c>
      <c r="C36" s="326" t="s">
        <v>142</v>
      </c>
      <c r="D36" s="327"/>
      <c r="E36" s="327"/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  <c r="S36" s="328"/>
      <c r="T36" s="487"/>
      <c r="U36" s="488"/>
      <c r="V36" s="170">
        <f t="shared" si="0"/>
        <v>0</v>
      </c>
    </row>
    <row r="37" spans="2:22" ht="22.5" customHeight="1" x14ac:dyDescent="0.3">
      <c r="B37" s="114">
        <v>22</v>
      </c>
      <c r="C37" s="326" t="s">
        <v>143</v>
      </c>
      <c r="D37" s="327"/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8"/>
      <c r="T37" s="487"/>
      <c r="U37" s="488"/>
      <c r="V37" s="170">
        <f t="shared" si="0"/>
        <v>0</v>
      </c>
    </row>
    <row r="38" spans="2:22" ht="22.5" customHeight="1" x14ac:dyDescent="0.3">
      <c r="B38" s="114">
        <v>23</v>
      </c>
      <c r="C38" s="458" t="s">
        <v>41</v>
      </c>
      <c r="D38" s="458"/>
      <c r="E38" s="458"/>
      <c r="F38" s="458"/>
      <c r="G38" s="458"/>
      <c r="H38" s="458"/>
      <c r="I38" s="458"/>
      <c r="J38" s="458"/>
      <c r="K38" s="458"/>
      <c r="L38" s="458"/>
      <c r="M38" s="458"/>
      <c r="N38" s="458"/>
      <c r="O38" s="458"/>
      <c r="P38" s="458"/>
      <c r="Q38" s="458"/>
      <c r="R38" s="458"/>
      <c r="S38" s="458"/>
      <c r="T38" s="489">
        <f>SUM(T16:U37)</f>
        <v>0</v>
      </c>
      <c r="U38" s="489"/>
      <c r="V38" s="163">
        <f>IFERROR(T38/$T$168,0)</f>
        <v>0</v>
      </c>
    </row>
    <row r="39" spans="2:22" ht="22.5" customHeight="1" x14ac:dyDescent="0.3">
      <c r="B39" s="242" t="s">
        <v>265</v>
      </c>
      <c r="C39" s="458" t="s">
        <v>42</v>
      </c>
      <c r="D39" s="458"/>
      <c r="E39" s="458"/>
      <c r="F39" s="458"/>
      <c r="G39" s="458"/>
      <c r="H39" s="458"/>
      <c r="I39" s="458"/>
      <c r="J39" s="458"/>
      <c r="K39" s="458"/>
      <c r="L39" s="458"/>
      <c r="M39" s="458"/>
      <c r="N39" s="458"/>
      <c r="O39" s="458"/>
      <c r="P39" s="458"/>
      <c r="Q39" s="458"/>
      <c r="R39" s="458"/>
      <c r="S39" s="290"/>
      <c r="T39" s="465"/>
      <c r="U39" s="465"/>
      <c r="V39" s="182"/>
    </row>
    <row r="40" spans="2:22" ht="22.5" customHeight="1" x14ac:dyDescent="0.3">
      <c r="B40" s="114">
        <v>24</v>
      </c>
      <c r="C40" s="475" t="s">
        <v>318</v>
      </c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7"/>
      <c r="T40" s="487"/>
      <c r="U40" s="488"/>
      <c r="V40" s="170">
        <f t="shared" si="0"/>
        <v>0</v>
      </c>
    </row>
    <row r="41" spans="2:22" ht="22.5" customHeight="1" x14ac:dyDescent="0.3">
      <c r="B41" s="114">
        <v>25</v>
      </c>
      <c r="C41" s="475" t="s">
        <v>267</v>
      </c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7"/>
      <c r="T41" s="487"/>
      <c r="U41" s="488"/>
      <c r="V41" s="170">
        <f t="shared" si="0"/>
        <v>0</v>
      </c>
    </row>
    <row r="42" spans="2:22" ht="22.5" customHeight="1" x14ac:dyDescent="0.3">
      <c r="B42" s="114">
        <v>26</v>
      </c>
      <c r="C42" s="475" t="s">
        <v>266</v>
      </c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7"/>
      <c r="T42" s="487"/>
      <c r="U42" s="488"/>
      <c r="V42" s="170">
        <f t="shared" si="0"/>
        <v>0</v>
      </c>
    </row>
    <row r="43" spans="2:22" ht="22.5" customHeight="1" x14ac:dyDescent="0.3">
      <c r="B43" s="114">
        <v>27</v>
      </c>
      <c r="C43" s="475" t="s">
        <v>268</v>
      </c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7"/>
      <c r="T43" s="487"/>
      <c r="U43" s="488"/>
      <c r="V43" s="170">
        <f t="shared" si="0"/>
        <v>0</v>
      </c>
    </row>
    <row r="44" spans="2:22" ht="22.5" customHeight="1" x14ac:dyDescent="0.3">
      <c r="B44" s="114">
        <v>28</v>
      </c>
      <c r="C44" s="475" t="s">
        <v>269</v>
      </c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7"/>
      <c r="T44" s="487"/>
      <c r="U44" s="488"/>
      <c r="V44" s="170">
        <f t="shared" si="0"/>
        <v>0</v>
      </c>
    </row>
    <row r="45" spans="2:22" ht="22.5" customHeight="1" x14ac:dyDescent="0.3">
      <c r="B45" s="114">
        <v>29</v>
      </c>
      <c r="C45" s="475" t="s">
        <v>270</v>
      </c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7"/>
      <c r="T45" s="487"/>
      <c r="U45" s="488"/>
      <c r="V45" s="170">
        <f t="shared" si="0"/>
        <v>0</v>
      </c>
    </row>
    <row r="46" spans="2:22" ht="22.5" customHeight="1" x14ac:dyDescent="0.3">
      <c r="B46" s="114">
        <v>30</v>
      </c>
      <c r="C46" s="475" t="s">
        <v>271</v>
      </c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7"/>
      <c r="T46" s="487"/>
      <c r="U46" s="488"/>
      <c r="V46" s="170">
        <f t="shared" si="0"/>
        <v>0</v>
      </c>
    </row>
    <row r="47" spans="2:22" ht="22.5" customHeight="1" x14ac:dyDescent="0.3">
      <c r="B47" s="114">
        <v>31</v>
      </c>
      <c r="C47" s="475" t="s">
        <v>272</v>
      </c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7"/>
      <c r="T47" s="487"/>
      <c r="U47" s="488"/>
      <c r="V47" s="170">
        <f t="shared" si="0"/>
        <v>0</v>
      </c>
    </row>
    <row r="48" spans="2:22" ht="22.5" customHeight="1" x14ac:dyDescent="0.3">
      <c r="B48" s="114">
        <v>32</v>
      </c>
      <c r="C48" s="475" t="s">
        <v>273</v>
      </c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7"/>
      <c r="T48" s="487"/>
      <c r="U48" s="488"/>
      <c r="V48" s="170">
        <f t="shared" si="0"/>
        <v>0</v>
      </c>
    </row>
    <row r="49" spans="2:22" ht="22.5" customHeight="1" x14ac:dyDescent="0.3">
      <c r="B49" s="114">
        <v>33</v>
      </c>
      <c r="C49" s="475" t="s">
        <v>274</v>
      </c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7"/>
      <c r="T49" s="487"/>
      <c r="U49" s="488"/>
      <c r="V49" s="170">
        <f t="shared" si="0"/>
        <v>0</v>
      </c>
    </row>
    <row r="50" spans="2:22" ht="22.5" customHeight="1" x14ac:dyDescent="0.3">
      <c r="B50" s="114">
        <v>34</v>
      </c>
      <c r="C50" s="475" t="s">
        <v>275</v>
      </c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7"/>
      <c r="T50" s="487"/>
      <c r="U50" s="488"/>
      <c r="V50" s="170">
        <f t="shared" si="0"/>
        <v>0</v>
      </c>
    </row>
    <row r="51" spans="2:22" ht="22.5" customHeight="1" x14ac:dyDescent="0.3">
      <c r="B51" s="114">
        <v>35</v>
      </c>
      <c r="C51" s="475" t="s">
        <v>276</v>
      </c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7"/>
      <c r="T51" s="487"/>
      <c r="U51" s="488"/>
      <c r="V51" s="170">
        <f t="shared" si="0"/>
        <v>0</v>
      </c>
    </row>
    <row r="52" spans="2:22" ht="22.5" customHeight="1" x14ac:dyDescent="0.3">
      <c r="B52" s="114">
        <v>36</v>
      </c>
      <c r="C52" s="475" t="s">
        <v>277</v>
      </c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7"/>
      <c r="T52" s="487"/>
      <c r="U52" s="488"/>
      <c r="V52" s="170">
        <f t="shared" si="0"/>
        <v>0</v>
      </c>
    </row>
    <row r="53" spans="2:22" ht="22.5" customHeight="1" x14ac:dyDescent="0.3">
      <c r="B53" s="114">
        <v>37</v>
      </c>
      <c r="C53" s="475" t="s">
        <v>319</v>
      </c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7"/>
      <c r="T53" s="487">
        <v>0</v>
      </c>
      <c r="U53" s="488"/>
      <c r="V53" s="170">
        <f t="shared" si="0"/>
        <v>0</v>
      </c>
    </row>
    <row r="54" spans="2:22" ht="22.5" customHeight="1" x14ac:dyDescent="0.3">
      <c r="B54" s="114">
        <v>38</v>
      </c>
      <c r="C54" s="475" t="s">
        <v>278</v>
      </c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7"/>
      <c r="T54" s="487"/>
      <c r="U54" s="488"/>
      <c r="V54" s="170">
        <f t="shared" si="0"/>
        <v>0</v>
      </c>
    </row>
    <row r="55" spans="2:22" ht="22.5" customHeight="1" x14ac:dyDescent="0.3">
      <c r="B55" s="114">
        <v>39</v>
      </c>
      <c r="C55" s="475" t="s">
        <v>283</v>
      </c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7"/>
      <c r="T55" s="487"/>
      <c r="U55" s="488"/>
      <c r="V55" s="170">
        <f t="shared" si="0"/>
        <v>0</v>
      </c>
    </row>
    <row r="56" spans="2:22" ht="22.5" customHeight="1" x14ac:dyDescent="0.3">
      <c r="B56" s="114">
        <v>40</v>
      </c>
      <c r="C56" s="475" t="s">
        <v>279</v>
      </c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7"/>
      <c r="T56" s="487"/>
      <c r="U56" s="488"/>
      <c r="V56" s="170">
        <f t="shared" si="0"/>
        <v>0</v>
      </c>
    </row>
    <row r="57" spans="2:22" ht="22.5" customHeight="1" x14ac:dyDescent="0.3">
      <c r="B57" s="114">
        <v>41</v>
      </c>
      <c r="C57" s="475" t="s">
        <v>284</v>
      </c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7"/>
      <c r="T57" s="487"/>
      <c r="U57" s="488"/>
      <c r="V57" s="170">
        <f t="shared" si="0"/>
        <v>0</v>
      </c>
    </row>
    <row r="58" spans="2:22" ht="22.5" customHeight="1" x14ac:dyDescent="0.3">
      <c r="B58" s="114">
        <v>42</v>
      </c>
      <c r="C58" s="475" t="s">
        <v>280</v>
      </c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7"/>
      <c r="T58" s="487"/>
      <c r="U58" s="488"/>
      <c r="V58" s="170">
        <f t="shared" si="0"/>
        <v>0</v>
      </c>
    </row>
    <row r="59" spans="2:22" ht="22.5" customHeight="1" x14ac:dyDescent="0.3">
      <c r="B59" s="114">
        <v>43</v>
      </c>
      <c r="C59" s="475" t="s">
        <v>281</v>
      </c>
      <c r="D59" s="476"/>
      <c r="E59" s="476"/>
      <c r="F59" s="476"/>
      <c r="G59" s="476"/>
      <c r="H59" s="476"/>
      <c r="I59" s="476"/>
      <c r="J59" s="476"/>
      <c r="K59" s="476"/>
      <c r="L59" s="476"/>
      <c r="M59" s="476"/>
      <c r="N59" s="476"/>
      <c r="O59" s="476"/>
      <c r="P59" s="476"/>
      <c r="Q59" s="476"/>
      <c r="R59" s="476"/>
      <c r="S59" s="477"/>
      <c r="T59" s="487"/>
      <c r="U59" s="488"/>
      <c r="V59" s="170">
        <f t="shared" si="0"/>
        <v>0</v>
      </c>
    </row>
    <row r="60" spans="2:22" ht="22.5" customHeight="1" x14ac:dyDescent="0.3">
      <c r="B60" s="114">
        <v>44</v>
      </c>
      <c r="C60" s="458" t="s">
        <v>43</v>
      </c>
      <c r="D60" s="458"/>
      <c r="E60" s="458"/>
      <c r="F60" s="458"/>
      <c r="G60" s="458"/>
      <c r="H60" s="458"/>
      <c r="I60" s="458"/>
      <c r="J60" s="458"/>
      <c r="K60" s="458"/>
      <c r="L60" s="458"/>
      <c r="M60" s="458"/>
      <c r="N60" s="458"/>
      <c r="O60" s="458"/>
      <c r="P60" s="458"/>
      <c r="Q60" s="458"/>
      <c r="R60" s="458"/>
      <c r="S60" s="458"/>
      <c r="T60" s="467">
        <f>SUM(T40:U59)</f>
        <v>0</v>
      </c>
      <c r="U60" s="468"/>
      <c r="V60" s="116">
        <f t="shared" si="0"/>
        <v>0</v>
      </c>
    </row>
    <row r="61" spans="2:22" ht="22.5" customHeight="1" x14ac:dyDescent="0.3">
      <c r="B61" s="242" t="s">
        <v>282</v>
      </c>
      <c r="C61" s="458" t="s">
        <v>170</v>
      </c>
      <c r="D61" s="458"/>
      <c r="E61" s="458"/>
      <c r="F61" s="458"/>
      <c r="G61" s="458"/>
      <c r="H61" s="458"/>
      <c r="I61" s="458"/>
      <c r="J61" s="458"/>
      <c r="K61" s="458"/>
      <c r="L61" s="458"/>
      <c r="M61" s="458"/>
      <c r="N61" s="458"/>
      <c r="O61" s="458"/>
      <c r="P61" s="458"/>
      <c r="Q61" s="458"/>
      <c r="R61" s="458"/>
      <c r="S61" s="290"/>
      <c r="T61" s="485"/>
      <c r="U61" s="486"/>
      <c r="V61" s="182"/>
    </row>
    <row r="62" spans="2:22" ht="22.5" customHeight="1" x14ac:dyDescent="0.3">
      <c r="B62" s="114">
        <v>45</v>
      </c>
      <c r="C62" s="475" t="s">
        <v>320</v>
      </c>
      <c r="D62" s="476"/>
      <c r="E62" s="476"/>
      <c r="F62" s="476"/>
      <c r="G62" s="476"/>
      <c r="H62" s="476"/>
      <c r="I62" s="476"/>
      <c r="J62" s="476"/>
      <c r="K62" s="476"/>
      <c r="L62" s="476"/>
      <c r="M62" s="476"/>
      <c r="N62" s="476"/>
      <c r="O62" s="476"/>
      <c r="P62" s="476"/>
      <c r="Q62" s="476"/>
      <c r="R62" s="476"/>
      <c r="S62" s="477"/>
      <c r="T62" s="466"/>
      <c r="U62" s="466"/>
      <c r="V62" s="170">
        <f t="shared" si="0"/>
        <v>0</v>
      </c>
    </row>
    <row r="63" spans="2:22" ht="22.5" customHeight="1" x14ac:dyDescent="0.3">
      <c r="B63" s="114">
        <v>46</v>
      </c>
      <c r="C63" s="475" t="s">
        <v>144</v>
      </c>
      <c r="D63" s="476"/>
      <c r="E63" s="476"/>
      <c r="F63" s="476"/>
      <c r="G63" s="476"/>
      <c r="H63" s="476"/>
      <c r="I63" s="476"/>
      <c r="J63" s="476"/>
      <c r="K63" s="476"/>
      <c r="L63" s="476"/>
      <c r="M63" s="476"/>
      <c r="N63" s="476"/>
      <c r="O63" s="476"/>
      <c r="P63" s="476"/>
      <c r="Q63" s="476"/>
      <c r="R63" s="476"/>
      <c r="S63" s="477"/>
      <c r="T63" s="466"/>
      <c r="U63" s="466"/>
      <c r="V63" s="170">
        <f t="shared" si="0"/>
        <v>0</v>
      </c>
    </row>
    <row r="64" spans="2:22" ht="22.5" customHeight="1" x14ac:dyDescent="0.3">
      <c r="B64" s="114">
        <v>47</v>
      </c>
      <c r="C64" s="475" t="s">
        <v>145</v>
      </c>
      <c r="D64" s="476"/>
      <c r="E64" s="476"/>
      <c r="F64" s="476"/>
      <c r="G64" s="476"/>
      <c r="H64" s="476"/>
      <c r="I64" s="476"/>
      <c r="J64" s="476"/>
      <c r="K64" s="476"/>
      <c r="L64" s="476"/>
      <c r="M64" s="476"/>
      <c r="N64" s="476"/>
      <c r="O64" s="476"/>
      <c r="P64" s="476"/>
      <c r="Q64" s="476"/>
      <c r="R64" s="476"/>
      <c r="S64" s="477"/>
      <c r="T64" s="466"/>
      <c r="U64" s="466"/>
      <c r="V64" s="170">
        <f t="shared" si="0"/>
        <v>0</v>
      </c>
    </row>
    <row r="65" spans="2:22" ht="22.5" customHeight="1" x14ac:dyDescent="0.3">
      <c r="B65" s="114">
        <v>48</v>
      </c>
      <c r="C65" s="475" t="s">
        <v>146</v>
      </c>
      <c r="D65" s="476"/>
      <c r="E65" s="476"/>
      <c r="F65" s="476"/>
      <c r="G65" s="476"/>
      <c r="H65" s="476"/>
      <c r="I65" s="476"/>
      <c r="J65" s="476"/>
      <c r="K65" s="476"/>
      <c r="L65" s="476"/>
      <c r="M65" s="476"/>
      <c r="N65" s="476"/>
      <c r="O65" s="476"/>
      <c r="P65" s="476"/>
      <c r="Q65" s="476"/>
      <c r="R65" s="476"/>
      <c r="S65" s="477"/>
      <c r="T65" s="466"/>
      <c r="U65" s="466"/>
      <c r="V65" s="170">
        <f t="shared" si="0"/>
        <v>0</v>
      </c>
    </row>
    <row r="66" spans="2:22" ht="22.5" customHeight="1" x14ac:dyDescent="0.3">
      <c r="B66" s="114">
        <v>49</v>
      </c>
      <c r="C66" s="475" t="s">
        <v>147</v>
      </c>
      <c r="D66" s="476"/>
      <c r="E66" s="476"/>
      <c r="F66" s="476"/>
      <c r="G66" s="476"/>
      <c r="H66" s="476"/>
      <c r="I66" s="476"/>
      <c r="J66" s="476"/>
      <c r="K66" s="476"/>
      <c r="L66" s="476"/>
      <c r="M66" s="476"/>
      <c r="N66" s="476"/>
      <c r="O66" s="476"/>
      <c r="P66" s="476"/>
      <c r="Q66" s="476"/>
      <c r="R66" s="476"/>
      <c r="S66" s="477"/>
      <c r="T66" s="466">
        <v>0</v>
      </c>
      <c r="U66" s="466"/>
      <c r="V66" s="170">
        <f t="shared" si="0"/>
        <v>0</v>
      </c>
    </row>
    <row r="67" spans="2:22" ht="22.5" customHeight="1" x14ac:dyDescent="0.3">
      <c r="B67" s="114">
        <v>50</v>
      </c>
      <c r="C67" s="475" t="s">
        <v>148</v>
      </c>
      <c r="D67" s="476"/>
      <c r="E67" s="476"/>
      <c r="F67" s="476"/>
      <c r="G67" s="476"/>
      <c r="H67" s="476"/>
      <c r="I67" s="476"/>
      <c r="J67" s="476"/>
      <c r="K67" s="476"/>
      <c r="L67" s="476"/>
      <c r="M67" s="476"/>
      <c r="N67" s="476"/>
      <c r="O67" s="476"/>
      <c r="P67" s="476"/>
      <c r="Q67" s="476"/>
      <c r="R67" s="476"/>
      <c r="S67" s="477"/>
      <c r="T67" s="466"/>
      <c r="U67" s="466"/>
      <c r="V67" s="170">
        <f t="shared" si="0"/>
        <v>0</v>
      </c>
    </row>
    <row r="68" spans="2:22" ht="22.5" customHeight="1" x14ac:dyDescent="0.3">
      <c r="B68" s="114">
        <v>51</v>
      </c>
      <c r="C68" s="475" t="s">
        <v>150</v>
      </c>
      <c r="D68" s="476"/>
      <c r="E68" s="476"/>
      <c r="F68" s="476"/>
      <c r="G68" s="476"/>
      <c r="H68" s="476"/>
      <c r="I68" s="476"/>
      <c r="J68" s="476"/>
      <c r="K68" s="476"/>
      <c r="L68" s="476"/>
      <c r="M68" s="476"/>
      <c r="N68" s="476"/>
      <c r="O68" s="476"/>
      <c r="P68" s="476"/>
      <c r="Q68" s="476"/>
      <c r="R68" s="476"/>
      <c r="S68" s="477"/>
      <c r="T68" s="466"/>
      <c r="U68" s="466"/>
      <c r="V68" s="170">
        <f t="shared" si="0"/>
        <v>0</v>
      </c>
    </row>
    <row r="69" spans="2:22" ht="22.5" customHeight="1" x14ac:dyDescent="0.3">
      <c r="B69" s="114">
        <v>52</v>
      </c>
      <c r="C69" s="475" t="s">
        <v>321</v>
      </c>
      <c r="D69" s="476"/>
      <c r="E69" s="476"/>
      <c r="F69" s="476"/>
      <c r="G69" s="476"/>
      <c r="H69" s="476"/>
      <c r="I69" s="476"/>
      <c r="J69" s="476"/>
      <c r="K69" s="476"/>
      <c r="L69" s="476"/>
      <c r="M69" s="476"/>
      <c r="N69" s="476"/>
      <c r="O69" s="476"/>
      <c r="P69" s="476"/>
      <c r="Q69" s="476"/>
      <c r="R69" s="476"/>
      <c r="S69" s="477"/>
      <c r="T69" s="466"/>
      <c r="U69" s="466"/>
      <c r="V69" s="170">
        <f t="shared" si="0"/>
        <v>0</v>
      </c>
    </row>
    <row r="70" spans="2:22" ht="22.5" customHeight="1" x14ac:dyDescent="0.3">
      <c r="B70" s="114">
        <v>53</v>
      </c>
      <c r="C70" s="475" t="s">
        <v>151</v>
      </c>
      <c r="D70" s="476"/>
      <c r="E70" s="476"/>
      <c r="F70" s="476"/>
      <c r="G70" s="476"/>
      <c r="H70" s="476"/>
      <c r="I70" s="476"/>
      <c r="J70" s="476"/>
      <c r="K70" s="476"/>
      <c r="L70" s="476"/>
      <c r="M70" s="476"/>
      <c r="N70" s="476"/>
      <c r="O70" s="476"/>
      <c r="P70" s="476"/>
      <c r="Q70" s="476"/>
      <c r="R70" s="476"/>
      <c r="S70" s="477"/>
      <c r="T70" s="466"/>
      <c r="U70" s="466"/>
      <c r="V70" s="170">
        <f t="shared" si="0"/>
        <v>0</v>
      </c>
    </row>
    <row r="71" spans="2:22" ht="22.5" customHeight="1" x14ac:dyDescent="0.3">
      <c r="B71" s="114">
        <v>54</v>
      </c>
      <c r="C71" s="475" t="s">
        <v>152</v>
      </c>
      <c r="D71" s="476"/>
      <c r="E71" s="476"/>
      <c r="F71" s="476"/>
      <c r="G71" s="476"/>
      <c r="H71" s="476"/>
      <c r="I71" s="476"/>
      <c r="J71" s="476"/>
      <c r="K71" s="476"/>
      <c r="L71" s="476"/>
      <c r="M71" s="476"/>
      <c r="N71" s="476"/>
      <c r="O71" s="476"/>
      <c r="P71" s="476"/>
      <c r="Q71" s="476"/>
      <c r="R71" s="476"/>
      <c r="S71" s="477"/>
      <c r="T71" s="466"/>
      <c r="U71" s="466"/>
      <c r="V71" s="170">
        <f t="shared" si="0"/>
        <v>0</v>
      </c>
    </row>
    <row r="72" spans="2:22" ht="22.5" customHeight="1" x14ac:dyDescent="0.3">
      <c r="B72" s="114">
        <v>55</v>
      </c>
      <c r="C72" s="475" t="s">
        <v>153</v>
      </c>
      <c r="D72" s="476"/>
      <c r="E72" s="476"/>
      <c r="F72" s="476"/>
      <c r="G72" s="476"/>
      <c r="H72" s="476"/>
      <c r="I72" s="476"/>
      <c r="J72" s="476"/>
      <c r="K72" s="476"/>
      <c r="L72" s="476"/>
      <c r="M72" s="476"/>
      <c r="N72" s="476"/>
      <c r="O72" s="476"/>
      <c r="P72" s="476"/>
      <c r="Q72" s="476"/>
      <c r="R72" s="476"/>
      <c r="S72" s="477"/>
      <c r="T72" s="466"/>
      <c r="U72" s="466"/>
      <c r="V72" s="170">
        <f t="shared" si="0"/>
        <v>0</v>
      </c>
    </row>
    <row r="73" spans="2:22" ht="22.5" customHeight="1" x14ac:dyDescent="0.3">
      <c r="B73" s="114">
        <v>56</v>
      </c>
      <c r="C73" s="475" t="s">
        <v>154</v>
      </c>
      <c r="D73" s="476"/>
      <c r="E73" s="476"/>
      <c r="F73" s="476"/>
      <c r="G73" s="476"/>
      <c r="H73" s="476"/>
      <c r="I73" s="476"/>
      <c r="J73" s="476"/>
      <c r="K73" s="476"/>
      <c r="L73" s="476"/>
      <c r="M73" s="476"/>
      <c r="N73" s="476"/>
      <c r="O73" s="476"/>
      <c r="P73" s="476"/>
      <c r="Q73" s="476"/>
      <c r="R73" s="476"/>
      <c r="S73" s="477"/>
      <c r="T73" s="466"/>
      <c r="U73" s="466"/>
      <c r="V73" s="170">
        <f t="shared" si="0"/>
        <v>0</v>
      </c>
    </row>
    <row r="74" spans="2:22" ht="22.5" customHeight="1" x14ac:dyDescent="0.3">
      <c r="B74" s="114">
        <v>57</v>
      </c>
      <c r="C74" s="475" t="s">
        <v>155</v>
      </c>
      <c r="D74" s="476"/>
      <c r="E74" s="476"/>
      <c r="F74" s="476"/>
      <c r="G74" s="476"/>
      <c r="H74" s="476"/>
      <c r="I74" s="476"/>
      <c r="J74" s="476"/>
      <c r="K74" s="476"/>
      <c r="L74" s="476"/>
      <c r="M74" s="476"/>
      <c r="N74" s="476"/>
      <c r="O74" s="476"/>
      <c r="P74" s="476"/>
      <c r="Q74" s="476"/>
      <c r="R74" s="476"/>
      <c r="S74" s="477"/>
      <c r="T74" s="466"/>
      <c r="U74" s="466"/>
      <c r="V74" s="170">
        <f t="shared" si="0"/>
        <v>0</v>
      </c>
    </row>
    <row r="75" spans="2:22" ht="22.5" customHeight="1" x14ac:dyDescent="0.3">
      <c r="B75" s="114">
        <v>58</v>
      </c>
      <c r="C75" s="475" t="s">
        <v>156</v>
      </c>
      <c r="D75" s="476"/>
      <c r="E75" s="476"/>
      <c r="F75" s="476"/>
      <c r="G75" s="476"/>
      <c r="H75" s="476"/>
      <c r="I75" s="476"/>
      <c r="J75" s="476"/>
      <c r="K75" s="476"/>
      <c r="L75" s="476"/>
      <c r="M75" s="476"/>
      <c r="N75" s="476"/>
      <c r="O75" s="476"/>
      <c r="P75" s="476"/>
      <c r="Q75" s="476"/>
      <c r="R75" s="476"/>
      <c r="S75" s="477"/>
      <c r="T75" s="466">
        <v>0</v>
      </c>
      <c r="U75" s="466"/>
      <c r="V75" s="170">
        <f t="shared" si="0"/>
        <v>0</v>
      </c>
    </row>
    <row r="76" spans="2:22" ht="22.5" customHeight="1" x14ac:dyDescent="0.3">
      <c r="B76" s="114">
        <v>59</v>
      </c>
      <c r="C76" s="475" t="s">
        <v>157</v>
      </c>
      <c r="D76" s="476"/>
      <c r="E76" s="476"/>
      <c r="F76" s="476"/>
      <c r="G76" s="476"/>
      <c r="H76" s="476"/>
      <c r="I76" s="476"/>
      <c r="J76" s="476"/>
      <c r="K76" s="476"/>
      <c r="L76" s="476"/>
      <c r="M76" s="476"/>
      <c r="N76" s="476"/>
      <c r="O76" s="476"/>
      <c r="P76" s="476"/>
      <c r="Q76" s="476"/>
      <c r="R76" s="476"/>
      <c r="S76" s="477"/>
      <c r="T76" s="466"/>
      <c r="U76" s="466"/>
      <c r="V76" s="170">
        <f t="shared" si="0"/>
        <v>0</v>
      </c>
    </row>
    <row r="77" spans="2:22" ht="22.5" customHeight="1" x14ac:dyDescent="0.3">
      <c r="B77" s="114">
        <v>60</v>
      </c>
      <c r="C77" s="475" t="s">
        <v>158</v>
      </c>
      <c r="D77" s="476"/>
      <c r="E77" s="476"/>
      <c r="F77" s="476"/>
      <c r="G77" s="476"/>
      <c r="H77" s="476"/>
      <c r="I77" s="476"/>
      <c r="J77" s="476"/>
      <c r="K77" s="476"/>
      <c r="L77" s="476"/>
      <c r="M77" s="476"/>
      <c r="N77" s="476"/>
      <c r="O77" s="476"/>
      <c r="P77" s="476"/>
      <c r="Q77" s="476"/>
      <c r="R77" s="476"/>
      <c r="S77" s="477"/>
      <c r="T77" s="466"/>
      <c r="U77" s="466"/>
      <c r="V77" s="170">
        <f t="shared" si="0"/>
        <v>0</v>
      </c>
    </row>
    <row r="78" spans="2:22" ht="22.5" customHeight="1" x14ac:dyDescent="0.3">
      <c r="B78" s="114">
        <v>61</v>
      </c>
      <c r="C78" s="475" t="s">
        <v>295</v>
      </c>
      <c r="D78" s="476"/>
      <c r="E78" s="476"/>
      <c r="F78" s="476"/>
      <c r="G78" s="476"/>
      <c r="H78" s="476"/>
      <c r="I78" s="476"/>
      <c r="J78" s="476"/>
      <c r="K78" s="476"/>
      <c r="L78" s="476"/>
      <c r="M78" s="476"/>
      <c r="N78" s="476"/>
      <c r="O78" s="476"/>
      <c r="P78" s="476"/>
      <c r="Q78" s="476"/>
      <c r="R78" s="476"/>
      <c r="S78" s="477"/>
      <c r="T78" s="466"/>
      <c r="U78" s="466"/>
      <c r="V78" s="170">
        <f t="shared" si="0"/>
        <v>0</v>
      </c>
    </row>
    <row r="79" spans="2:22" ht="22.5" customHeight="1" x14ac:dyDescent="0.3">
      <c r="B79" s="114">
        <v>62</v>
      </c>
      <c r="C79" s="475" t="s">
        <v>159</v>
      </c>
      <c r="D79" s="476"/>
      <c r="E79" s="476"/>
      <c r="F79" s="476"/>
      <c r="G79" s="476"/>
      <c r="H79" s="476"/>
      <c r="I79" s="476"/>
      <c r="J79" s="476"/>
      <c r="K79" s="476"/>
      <c r="L79" s="476"/>
      <c r="M79" s="476"/>
      <c r="N79" s="476"/>
      <c r="O79" s="476"/>
      <c r="P79" s="476"/>
      <c r="Q79" s="476"/>
      <c r="R79" s="476"/>
      <c r="S79" s="477"/>
      <c r="T79" s="466"/>
      <c r="U79" s="466"/>
      <c r="V79" s="170">
        <f t="shared" si="0"/>
        <v>0</v>
      </c>
    </row>
    <row r="80" spans="2:22" ht="22.5" customHeight="1" x14ac:dyDescent="0.3">
      <c r="B80" s="114">
        <v>63</v>
      </c>
      <c r="C80" s="475" t="s">
        <v>160</v>
      </c>
      <c r="D80" s="476"/>
      <c r="E80" s="476"/>
      <c r="F80" s="476"/>
      <c r="G80" s="476"/>
      <c r="H80" s="476"/>
      <c r="I80" s="476"/>
      <c r="J80" s="476"/>
      <c r="K80" s="476"/>
      <c r="L80" s="476"/>
      <c r="M80" s="476"/>
      <c r="N80" s="476"/>
      <c r="O80" s="476"/>
      <c r="P80" s="476"/>
      <c r="Q80" s="476"/>
      <c r="R80" s="476"/>
      <c r="S80" s="477"/>
      <c r="T80" s="466"/>
      <c r="U80" s="466"/>
      <c r="V80" s="170">
        <f t="shared" si="0"/>
        <v>0</v>
      </c>
    </row>
    <row r="81" spans="2:22" ht="22.5" customHeight="1" x14ac:dyDescent="0.3">
      <c r="B81" s="114">
        <v>64</v>
      </c>
      <c r="C81" s="475" t="s">
        <v>161</v>
      </c>
      <c r="D81" s="476"/>
      <c r="E81" s="476"/>
      <c r="F81" s="476"/>
      <c r="G81" s="476"/>
      <c r="H81" s="476"/>
      <c r="I81" s="476"/>
      <c r="J81" s="476"/>
      <c r="K81" s="476"/>
      <c r="L81" s="476"/>
      <c r="M81" s="476"/>
      <c r="N81" s="476"/>
      <c r="O81" s="476"/>
      <c r="P81" s="476"/>
      <c r="Q81" s="476"/>
      <c r="R81" s="476"/>
      <c r="S81" s="477"/>
      <c r="T81" s="466"/>
      <c r="U81" s="466"/>
      <c r="V81" s="170">
        <f t="shared" ref="V81:V92" si="1">IFERROR(T81/$T$168,0)</f>
        <v>0</v>
      </c>
    </row>
    <row r="82" spans="2:22" ht="22.5" customHeight="1" x14ac:dyDescent="0.3">
      <c r="B82" s="114">
        <v>65</v>
      </c>
      <c r="C82" s="475" t="s">
        <v>162</v>
      </c>
      <c r="D82" s="476"/>
      <c r="E82" s="476"/>
      <c r="F82" s="476"/>
      <c r="G82" s="476"/>
      <c r="H82" s="476"/>
      <c r="I82" s="476"/>
      <c r="J82" s="476"/>
      <c r="K82" s="476"/>
      <c r="L82" s="476"/>
      <c r="M82" s="476"/>
      <c r="N82" s="476"/>
      <c r="O82" s="476"/>
      <c r="P82" s="476"/>
      <c r="Q82" s="476"/>
      <c r="R82" s="476"/>
      <c r="S82" s="477"/>
      <c r="T82" s="466"/>
      <c r="U82" s="466"/>
      <c r="V82" s="170">
        <f t="shared" si="1"/>
        <v>0</v>
      </c>
    </row>
    <row r="83" spans="2:22" ht="22.5" customHeight="1" x14ac:dyDescent="0.3">
      <c r="B83" s="114">
        <v>66</v>
      </c>
      <c r="C83" s="475" t="s">
        <v>163</v>
      </c>
      <c r="D83" s="476"/>
      <c r="E83" s="476"/>
      <c r="F83" s="476"/>
      <c r="G83" s="476"/>
      <c r="H83" s="476"/>
      <c r="I83" s="476"/>
      <c r="J83" s="476"/>
      <c r="K83" s="476"/>
      <c r="L83" s="476"/>
      <c r="M83" s="476"/>
      <c r="N83" s="476"/>
      <c r="O83" s="476"/>
      <c r="P83" s="476"/>
      <c r="Q83" s="476"/>
      <c r="R83" s="476"/>
      <c r="S83" s="477"/>
      <c r="T83" s="466">
        <v>0</v>
      </c>
      <c r="U83" s="466"/>
      <c r="V83" s="170">
        <f t="shared" si="1"/>
        <v>0</v>
      </c>
    </row>
    <row r="84" spans="2:22" ht="22.5" customHeight="1" x14ac:dyDescent="0.3">
      <c r="B84" s="114">
        <v>67</v>
      </c>
      <c r="C84" s="475" t="s">
        <v>164</v>
      </c>
      <c r="D84" s="476"/>
      <c r="E84" s="476"/>
      <c r="F84" s="476"/>
      <c r="G84" s="476"/>
      <c r="H84" s="476"/>
      <c r="I84" s="476"/>
      <c r="J84" s="476"/>
      <c r="K84" s="476"/>
      <c r="L84" s="476"/>
      <c r="M84" s="476"/>
      <c r="N84" s="476"/>
      <c r="O84" s="476"/>
      <c r="P84" s="476"/>
      <c r="Q84" s="476"/>
      <c r="R84" s="476"/>
      <c r="S84" s="477"/>
      <c r="T84" s="466"/>
      <c r="U84" s="466"/>
      <c r="V84" s="170">
        <f t="shared" si="1"/>
        <v>0</v>
      </c>
    </row>
    <row r="85" spans="2:22" ht="22.5" customHeight="1" x14ac:dyDescent="0.3">
      <c r="B85" s="114">
        <v>68</v>
      </c>
      <c r="C85" s="475" t="s">
        <v>165</v>
      </c>
      <c r="D85" s="476"/>
      <c r="E85" s="476"/>
      <c r="F85" s="476"/>
      <c r="G85" s="476"/>
      <c r="H85" s="476"/>
      <c r="I85" s="476"/>
      <c r="J85" s="476"/>
      <c r="K85" s="476"/>
      <c r="L85" s="476"/>
      <c r="M85" s="476"/>
      <c r="N85" s="476"/>
      <c r="O85" s="476"/>
      <c r="P85" s="476"/>
      <c r="Q85" s="476"/>
      <c r="R85" s="476"/>
      <c r="S85" s="477"/>
      <c r="T85" s="466">
        <v>0</v>
      </c>
      <c r="U85" s="466"/>
      <c r="V85" s="170">
        <f t="shared" si="1"/>
        <v>0</v>
      </c>
    </row>
    <row r="86" spans="2:22" ht="22.5" customHeight="1" x14ac:dyDescent="0.3">
      <c r="B86" s="114">
        <v>69</v>
      </c>
      <c r="C86" s="475" t="s">
        <v>166</v>
      </c>
      <c r="D86" s="476"/>
      <c r="E86" s="476"/>
      <c r="F86" s="476"/>
      <c r="G86" s="476"/>
      <c r="H86" s="476"/>
      <c r="I86" s="476"/>
      <c r="J86" s="476"/>
      <c r="K86" s="476"/>
      <c r="L86" s="476"/>
      <c r="M86" s="476"/>
      <c r="N86" s="476"/>
      <c r="O86" s="476"/>
      <c r="P86" s="476"/>
      <c r="Q86" s="476"/>
      <c r="R86" s="476"/>
      <c r="S86" s="477"/>
      <c r="T86" s="466"/>
      <c r="U86" s="466"/>
      <c r="V86" s="170">
        <f t="shared" si="1"/>
        <v>0</v>
      </c>
    </row>
    <row r="87" spans="2:22" ht="22.5" customHeight="1" x14ac:dyDescent="0.3">
      <c r="B87" s="114">
        <v>70</v>
      </c>
      <c r="C87" s="475" t="s">
        <v>322</v>
      </c>
      <c r="D87" s="476"/>
      <c r="E87" s="476"/>
      <c r="F87" s="476"/>
      <c r="G87" s="476"/>
      <c r="H87" s="476"/>
      <c r="I87" s="476"/>
      <c r="J87" s="476"/>
      <c r="K87" s="476"/>
      <c r="L87" s="476"/>
      <c r="M87" s="476"/>
      <c r="N87" s="476"/>
      <c r="O87" s="476"/>
      <c r="P87" s="476"/>
      <c r="Q87" s="476"/>
      <c r="R87" s="476"/>
      <c r="S87" s="477"/>
      <c r="T87" s="466"/>
      <c r="U87" s="466"/>
      <c r="V87" s="170">
        <f t="shared" si="1"/>
        <v>0</v>
      </c>
    </row>
    <row r="88" spans="2:22" ht="22.5" customHeight="1" x14ac:dyDescent="0.3">
      <c r="B88" s="114">
        <v>71</v>
      </c>
      <c r="C88" s="475" t="s">
        <v>167</v>
      </c>
      <c r="D88" s="476"/>
      <c r="E88" s="476"/>
      <c r="F88" s="476"/>
      <c r="G88" s="476"/>
      <c r="H88" s="476"/>
      <c r="I88" s="476"/>
      <c r="J88" s="476"/>
      <c r="K88" s="476"/>
      <c r="L88" s="476"/>
      <c r="M88" s="476"/>
      <c r="N88" s="476"/>
      <c r="O88" s="476"/>
      <c r="P88" s="476"/>
      <c r="Q88" s="476"/>
      <c r="R88" s="476"/>
      <c r="S88" s="477"/>
      <c r="T88" s="466"/>
      <c r="U88" s="466"/>
      <c r="V88" s="170">
        <f t="shared" si="1"/>
        <v>0</v>
      </c>
    </row>
    <row r="89" spans="2:22" ht="22.5" customHeight="1" x14ac:dyDescent="0.3">
      <c r="B89" s="114">
        <v>72</v>
      </c>
      <c r="C89" s="475" t="s">
        <v>168</v>
      </c>
      <c r="D89" s="476"/>
      <c r="E89" s="476"/>
      <c r="F89" s="476"/>
      <c r="G89" s="476"/>
      <c r="H89" s="476"/>
      <c r="I89" s="476"/>
      <c r="J89" s="476"/>
      <c r="K89" s="476"/>
      <c r="L89" s="476"/>
      <c r="M89" s="476"/>
      <c r="N89" s="476"/>
      <c r="O89" s="476"/>
      <c r="P89" s="476"/>
      <c r="Q89" s="476"/>
      <c r="R89" s="476"/>
      <c r="S89" s="477"/>
      <c r="T89" s="466"/>
      <c r="U89" s="466"/>
      <c r="V89" s="170">
        <f t="shared" si="1"/>
        <v>0</v>
      </c>
    </row>
    <row r="90" spans="2:22" ht="22.5" customHeight="1" x14ac:dyDescent="0.3">
      <c r="B90" s="114">
        <v>73</v>
      </c>
      <c r="C90" s="475" t="s">
        <v>169</v>
      </c>
      <c r="D90" s="476"/>
      <c r="E90" s="476"/>
      <c r="F90" s="476"/>
      <c r="G90" s="476"/>
      <c r="H90" s="476"/>
      <c r="I90" s="476"/>
      <c r="J90" s="476"/>
      <c r="K90" s="476"/>
      <c r="L90" s="476"/>
      <c r="M90" s="476"/>
      <c r="N90" s="476"/>
      <c r="O90" s="476"/>
      <c r="P90" s="476"/>
      <c r="Q90" s="476"/>
      <c r="R90" s="476"/>
      <c r="S90" s="477"/>
      <c r="T90" s="466"/>
      <c r="U90" s="466"/>
      <c r="V90" s="170">
        <f t="shared" si="1"/>
        <v>0</v>
      </c>
    </row>
    <row r="91" spans="2:22" ht="22.5" customHeight="1" x14ac:dyDescent="0.3">
      <c r="B91" s="114">
        <v>74</v>
      </c>
      <c r="C91" s="458" t="s">
        <v>171</v>
      </c>
      <c r="D91" s="458"/>
      <c r="E91" s="458"/>
      <c r="F91" s="458"/>
      <c r="G91" s="458"/>
      <c r="H91" s="458"/>
      <c r="I91" s="458"/>
      <c r="J91" s="458"/>
      <c r="K91" s="458"/>
      <c r="L91" s="458"/>
      <c r="M91" s="458"/>
      <c r="N91" s="458"/>
      <c r="O91" s="458"/>
      <c r="P91" s="458"/>
      <c r="Q91" s="458"/>
      <c r="R91" s="458"/>
      <c r="S91" s="458"/>
      <c r="T91" s="482">
        <f>SUM(T62:U90)</f>
        <v>0</v>
      </c>
      <c r="U91" s="483"/>
      <c r="V91" s="181">
        <f t="shared" si="1"/>
        <v>0</v>
      </c>
    </row>
    <row r="92" spans="2:22" ht="22.5" customHeight="1" thickBot="1" x14ac:dyDescent="0.35">
      <c r="B92" s="117">
        <v>75</v>
      </c>
      <c r="C92" s="484" t="s">
        <v>17</v>
      </c>
      <c r="D92" s="484"/>
      <c r="E92" s="484"/>
      <c r="F92" s="484"/>
      <c r="G92" s="484"/>
      <c r="H92" s="484"/>
      <c r="I92" s="484"/>
      <c r="J92" s="484"/>
      <c r="K92" s="484"/>
      <c r="L92" s="484"/>
      <c r="M92" s="484"/>
      <c r="N92" s="484"/>
      <c r="O92" s="484"/>
      <c r="P92" s="484"/>
      <c r="Q92" s="484"/>
      <c r="R92" s="484"/>
      <c r="S92" s="484"/>
      <c r="T92" s="460">
        <f>SUM(T38+T60+T91)</f>
        <v>0</v>
      </c>
      <c r="U92" s="461"/>
      <c r="V92" s="180">
        <f t="shared" si="1"/>
        <v>0</v>
      </c>
    </row>
    <row r="93" spans="2:22" ht="15" thickBot="1" x14ac:dyDescent="0.35"/>
    <row r="94" spans="2:22" ht="18.75" customHeight="1" x14ac:dyDescent="0.3">
      <c r="B94" s="66" t="s">
        <v>12</v>
      </c>
      <c r="C94" s="245" t="s">
        <v>296</v>
      </c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4"/>
      <c r="T94" s="380" t="s">
        <v>34</v>
      </c>
      <c r="U94" s="392"/>
      <c r="V94" s="25" t="s">
        <v>14</v>
      </c>
    </row>
    <row r="95" spans="2:22" ht="22.5" customHeight="1" x14ac:dyDescent="0.3">
      <c r="B95" s="114">
        <v>76</v>
      </c>
      <c r="C95" s="326" t="s">
        <v>175</v>
      </c>
      <c r="D95" s="327"/>
      <c r="E95" s="327"/>
      <c r="F95" s="327"/>
      <c r="G95" s="327"/>
      <c r="H95" s="327"/>
      <c r="I95" s="327"/>
      <c r="J95" s="327"/>
      <c r="K95" s="327"/>
      <c r="L95" s="327"/>
      <c r="M95" s="327"/>
      <c r="N95" s="327"/>
      <c r="O95" s="327"/>
      <c r="P95" s="327"/>
      <c r="Q95" s="327"/>
      <c r="R95" s="327"/>
      <c r="S95" s="328"/>
      <c r="T95" s="466"/>
      <c r="U95" s="466"/>
      <c r="V95" s="170">
        <f t="shared" ref="V95:V104" si="2">IFERROR(T95/$T$168,0)</f>
        <v>0</v>
      </c>
    </row>
    <row r="96" spans="2:22" ht="22.5" customHeight="1" x14ac:dyDescent="0.3">
      <c r="B96" s="114">
        <v>77</v>
      </c>
      <c r="C96" s="326" t="s">
        <v>176</v>
      </c>
      <c r="D96" s="327"/>
      <c r="E96" s="327"/>
      <c r="F96" s="327"/>
      <c r="G96" s="327"/>
      <c r="H96" s="327"/>
      <c r="I96" s="327"/>
      <c r="J96" s="327"/>
      <c r="K96" s="327"/>
      <c r="L96" s="327"/>
      <c r="M96" s="327"/>
      <c r="N96" s="327"/>
      <c r="O96" s="327"/>
      <c r="P96" s="327"/>
      <c r="Q96" s="327"/>
      <c r="R96" s="327"/>
      <c r="S96" s="328"/>
      <c r="T96" s="466"/>
      <c r="U96" s="466"/>
      <c r="V96" s="170">
        <f t="shared" si="2"/>
        <v>0</v>
      </c>
    </row>
    <row r="97" spans="2:22" ht="22.5" customHeight="1" x14ac:dyDescent="0.3">
      <c r="B97" s="114">
        <v>78</v>
      </c>
      <c r="C97" s="326" t="s">
        <v>177</v>
      </c>
      <c r="D97" s="327"/>
      <c r="E97" s="327"/>
      <c r="F97" s="327"/>
      <c r="G97" s="327"/>
      <c r="H97" s="327"/>
      <c r="I97" s="327"/>
      <c r="J97" s="327"/>
      <c r="K97" s="327"/>
      <c r="L97" s="327"/>
      <c r="M97" s="327"/>
      <c r="N97" s="327"/>
      <c r="O97" s="327"/>
      <c r="P97" s="327"/>
      <c r="Q97" s="327"/>
      <c r="R97" s="327"/>
      <c r="S97" s="328"/>
      <c r="T97" s="466"/>
      <c r="U97" s="466"/>
      <c r="V97" s="170">
        <f t="shared" si="2"/>
        <v>0</v>
      </c>
    </row>
    <row r="98" spans="2:22" ht="22.5" customHeight="1" x14ac:dyDescent="0.3">
      <c r="B98" s="114">
        <v>79</v>
      </c>
      <c r="C98" s="326" t="s">
        <v>300</v>
      </c>
      <c r="D98" s="327"/>
      <c r="E98" s="327"/>
      <c r="F98" s="327"/>
      <c r="G98" s="327"/>
      <c r="H98" s="327"/>
      <c r="I98" s="327"/>
      <c r="J98" s="327"/>
      <c r="K98" s="327"/>
      <c r="L98" s="327"/>
      <c r="M98" s="327"/>
      <c r="N98" s="327"/>
      <c r="O98" s="327"/>
      <c r="P98" s="327"/>
      <c r="Q98" s="327"/>
      <c r="R98" s="327"/>
      <c r="S98" s="328"/>
      <c r="T98" s="466"/>
      <c r="U98" s="466"/>
      <c r="V98" s="170">
        <f t="shared" si="2"/>
        <v>0</v>
      </c>
    </row>
    <row r="99" spans="2:22" ht="22.5" customHeight="1" x14ac:dyDescent="0.3">
      <c r="B99" s="114">
        <v>80</v>
      </c>
      <c r="C99" s="326" t="s">
        <v>301</v>
      </c>
      <c r="D99" s="327"/>
      <c r="E99" s="327"/>
      <c r="F99" s="327"/>
      <c r="G99" s="327"/>
      <c r="H99" s="327"/>
      <c r="I99" s="327"/>
      <c r="J99" s="327"/>
      <c r="K99" s="327"/>
      <c r="L99" s="327"/>
      <c r="M99" s="327"/>
      <c r="N99" s="327"/>
      <c r="O99" s="327"/>
      <c r="P99" s="327"/>
      <c r="Q99" s="327"/>
      <c r="R99" s="327"/>
      <c r="S99" s="328"/>
      <c r="T99" s="466"/>
      <c r="U99" s="466"/>
      <c r="V99" s="170">
        <f t="shared" si="2"/>
        <v>0</v>
      </c>
    </row>
    <row r="100" spans="2:22" ht="22.5" customHeight="1" x14ac:dyDescent="0.3">
      <c r="B100" s="114">
        <v>81</v>
      </c>
      <c r="C100" s="326" t="s">
        <v>178</v>
      </c>
      <c r="D100" s="327"/>
      <c r="E100" s="327"/>
      <c r="F100" s="327"/>
      <c r="G100" s="327"/>
      <c r="H100" s="327"/>
      <c r="I100" s="327"/>
      <c r="J100" s="327"/>
      <c r="K100" s="327"/>
      <c r="L100" s="327"/>
      <c r="M100" s="327"/>
      <c r="N100" s="327"/>
      <c r="O100" s="327"/>
      <c r="P100" s="327"/>
      <c r="Q100" s="327"/>
      <c r="R100" s="327"/>
      <c r="S100" s="328"/>
      <c r="T100" s="466">
        <v>0</v>
      </c>
      <c r="U100" s="466"/>
      <c r="V100" s="170">
        <f t="shared" si="2"/>
        <v>0</v>
      </c>
    </row>
    <row r="101" spans="2:22" ht="22.5" customHeight="1" x14ac:dyDescent="0.3">
      <c r="B101" s="114">
        <v>82</v>
      </c>
      <c r="C101" s="326" t="s">
        <v>179</v>
      </c>
      <c r="D101" s="327"/>
      <c r="E101" s="327"/>
      <c r="F101" s="327"/>
      <c r="G101" s="327"/>
      <c r="H101" s="327"/>
      <c r="I101" s="327"/>
      <c r="J101" s="327"/>
      <c r="K101" s="327"/>
      <c r="L101" s="327"/>
      <c r="M101" s="327"/>
      <c r="N101" s="327"/>
      <c r="O101" s="327"/>
      <c r="P101" s="327"/>
      <c r="Q101" s="327"/>
      <c r="R101" s="327"/>
      <c r="S101" s="328"/>
      <c r="T101" s="466"/>
      <c r="U101" s="466"/>
      <c r="V101" s="170">
        <f t="shared" si="2"/>
        <v>0</v>
      </c>
    </row>
    <row r="102" spans="2:22" ht="22.5" customHeight="1" x14ac:dyDescent="0.3">
      <c r="B102" s="114">
        <v>83</v>
      </c>
      <c r="C102" s="326" t="s">
        <v>297</v>
      </c>
      <c r="D102" s="327"/>
      <c r="E102" s="327"/>
      <c r="F102" s="327"/>
      <c r="G102" s="327"/>
      <c r="H102" s="327"/>
      <c r="I102" s="327"/>
      <c r="J102" s="327"/>
      <c r="K102" s="327"/>
      <c r="L102" s="327"/>
      <c r="M102" s="327"/>
      <c r="N102" s="327"/>
      <c r="O102" s="327"/>
      <c r="P102" s="327"/>
      <c r="Q102" s="327"/>
      <c r="R102" s="327"/>
      <c r="S102" s="328"/>
      <c r="T102" s="466">
        <v>0</v>
      </c>
      <c r="U102" s="466"/>
      <c r="V102" s="170">
        <f t="shared" si="2"/>
        <v>0</v>
      </c>
    </row>
    <row r="103" spans="2:22" ht="22.5" customHeight="1" x14ac:dyDescent="0.3">
      <c r="B103" s="114">
        <v>84</v>
      </c>
      <c r="C103" s="326" t="s">
        <v>180</v>
      </c>
      <c r="D103" s="327"/>
      <c r="E103" s="327"/>
      <c r="F103" s="327"/>
      <c r="G103" s="327"/>
      <c r="H103" s="327"/>
      <c r="I103" s="327"/>
      <c r="J103" s="327"/>
      <c r="K103" s="327"/>
      <c r="L103" s="327"/>
      <c r="M103" s="327"/>
      <c r="N103" s="327"/>
      <c r="O103" s="327"/>
      <c r="P103" s="327"/>
      <c r="Q103" s="327"/>
      <c r="R103" s="327"/>
      <c r="S103" s="328"/>
      <c r="T103" s="466"/>
      <c r="U103" s="466"/>
      <c r="V103" s="170">
        <f t="shared" si="2"/>
        <v>0</v>
      </c>
    </row>
    <row r="104" spans="2:22" ht="22.5" customHeight="1" thickBot="1" x14ac:dyDescent="0.35">
      <c r="B104" s="117">
        <v>85</v>
      </c>
      <c r="C104" s="246" t="s">
        <v>298</v>
      </c>
      <c r="D104" s="128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30"/>
      <c r="T104" s="478">
        <f>SUM(T95:U103)</f>
        <v>0</v>
      </c>
      <c r="U104" s="478"/>
      <c r="V104" s="180">
        <f t="shared" si="2"/>
        <v>0</v>
      </c>
    </row>
    <row r="105" spans="2:22" ht="15" thickBot="1" x14ac:dyDescent="0.35"/>
    <row r="106" spans="2:22" ht="18" customHeight="1" x14ac:dyDescent="0.3">
      <c r="B106" s="66" t="s">
        <v>13</v>
      </c>
      <c r="C106" s="479" t="s">
        <v>46</v>
      </c>
      <c r="D106" s="480"/>
      <c r="E106" s="480"/>
      <c r="F106" s="480"/>
      <c r="G106" s="480"/>
      <c r="H106" s="480"/>
      <c r="I106" s="480"/>
      <c r="J106" s="480"/>
      <c r="K106" s="480"/>
      <c r="L106" s="480"/>
      <c r="M106" s="480"/>
      <c r="N106" s="480"/>
      <c r="O106" s="480"/>
      <c r="P106" s="480"/>
      <c r="Q106" s="480"/>
      <c r="R106" s="480"/>
      <c r="S106" s="481"/>
      <c r="T106" s="380" t="s">
        <v>34</v>
      </c>
      <c r="U106" s="392"/>
      <c r="V106" s="25" t="s">
        <v>14</v>
      </c>
    </row>
    <row r="107" spans="2:22" ht="22.5" customHeight="1" x14ac:dyDescent="0.3">
      <c r="B107" s="243" t="s">
        <v>264</v>
      </c>
      <c r="C107" s="172" t="s">
        <v>172</v>
      </c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3"/>
      <c r="Q107" s="173"/>
      <c r="R107" s="173"/>
      <c r="S107" s="173"/>
      <c r="T107" s="474"/>
      <c r="U107" s="474"/>
      <c r="V107" s="183"/>
    </row>
    <row r="108" spans="2:22" ht="22.5" customHeight="1" x14ac:dyDescent="0.3">
      <c r="B108" s="114">
        <v>86</v>
      </c>
      <c r="C108" s="326" t="s">
        <v>299</v>
      </c>
      <c r="D108" s="327"/>
      <c r="E108" s="327"/>
      <c r="F108" s="327"/>
      <c r="G108" s="327"/>
      <c r="H108" s="327"/>
      <c r="I108" s="327"/>
      <c r="J108" s="327"/>
      <c r="K108" s="327"/>
      <c r="L108" s="327"/>
      <c r="M108" s="327"/>
      <c r="N108" s="327"/>
      <c r="O108" s="327"/>
      <c r="P108" s="327"/>
      <c r="Q108" s="327"/>
      <c r="R108" s="327"/>
      <c r="S108" s="328"/>
      <c r="T108" s="466"/>
      <c r="U108" s="466"/>
      <c r="V108" s="170">
        <f t="shared" ref="V108:V163" si="3">IFERROR(T108/$T$168,0)</f>
        <v>0</v>
      </c>
    </row>
    <row r="109" spans="2:22" ht="22.5" customHeight="1" x14ac:dyDescent="0.3">
      <c r="B109" s="114">
        <v>87</v>
      </c>
      <c r="C109" s="443" t="s">
        <v>200</v>
      </c>
      <c r="D109" s="444"/>
      <c r="E109" s="444"/>
      <c r="F109" s="444"/>
      <c r="G109" s="444"/>
      <c r="H109" s="444"/>
      <c r="I109" s="444"/>
      <c r="J109" s="444"/>
      <c r="K109" s="444"/>
      <c r="L109" s="444"/>
      <c r="M109" s="444"/>
      <c r="N109" s="444"/>
      <c r="O109" s="444"/>
      <c r="P109" s="444"/>
      <c r="Q109" s="444"/>
      <c r="R109" s="444"/>
      <c r="S109" s="445"/>
      <c r="T109" s="466"/>
      <c r="U109" s="466"/>
      <c r="V109" s="170">
        <f t="shared" si="3"/>
        <v>0</v>
      </c>
    </row>
    <row r="110" spans="2:22" ht="22.5" customHeight="1" x14ac:dyDescent="0.3">
      <c r="B110" s="114">
        <v>88</v>
      </c>
      <c r="C110" s="326" t="s">
        <v>323</v>
      </c>
      <c r="D110" s="327"/>
      <c r="E110" s="327"/>
      <c r="F110" s="327"/>
      <c r="G110" s="327"/>
      <c r="H110" s="327"/>
      <c r="I110" s="327"/>
      <c r="J110" s="327"/>
      <c r="K110" s="327"/>
      <c r="L110" s="327"/>
      <c r="M110" s="327"/>
      <c r="N110" s="327"/>
      <c r="O110" s="327"/>
      <c r="P110" s="327"/>
      <c r="Q110" s="327"/>
      <c r="R110" s="327"/>
      <c r="S110" s="328"/>
      <c r="T110" s="466"/>
      <c r="U110" s="466"/>
      <c r="V110" s="170">
        <f t="shared" si="3"/>
        <v>0</v>
      </c>
    </row>
    <row r="111" spans="2:22" ht="22.5" customHeight="1" x14ac:dyDescent="0.3">
      <c r="B111" s="114">
        <v>89</v>
      </c>
      <c r="C111" s="326" t="s">
        <v>201</v>
      </c>
      <c r="D111" s="327"/>
      <c r="E111" s="327"/>
      <c r="F111" s="327"/>
      <c r="G111" s="327"/>
      <c r="H111" s="327"/>
      <c r="I111" s="327"/>
      <c r="J111" s="327"/>
      <c r="K111" s="327"/>
      <c r="L111" s="327"/>
      <c r="M111" s="327"/>
      <c r="N111" s="327"/>
      <c r="O111" s="327"/>
      <c r="P111" s="327"/>
      <c r="Q111" s="327"/>
      <c r="R111" s="327"/>
      <c r="S111" s="328"/>
      <c r="T111" s="466"/>
      <c r="U111" s="466"/>
      <c r="V111" s="170">
        <f t="shared" si="3"/>
        <v>0</v>
      </c>
    </row>
    <row r="112" spans="2:22" ht="22.5" customHeight="1" x14ac:dyDescent="0.3">
      <c r="B112" s="114">
        <v>90</v>
      </c>
      <c r="C112" s="443" t="s">
        <v>302</v>
      </c>
      <c r="D112" s="444"/>
      <c r="E112" s="444"/>
      <c r="F112" s="444"/>
      <c r="G112" s="444"/>
      <c r="H112" s="444"/>
      <c r="I112" s="444"/>
      <c r="J112" s="444"/>
      <c r="K112" s="444"/>
      <c r="L112" s="444"/>
      <c r="M112" s="444"/>
      <c r="N112" s="444"/>
      <c r="O112" s="444"/>
      <c r="P112" s="444"/>
      <c r="Q112" s="444"/>
      <c r="R112" s="444"/>
      <c r="S112" s="445"/>
      <c r="T112" s="466"/>
      <c r="U112" s="466"/>
      <c r="V112" s="170">
        <f t="shared" si="3"/>
        <v>0</v>
      </c>
    </row>
    <row r="113" spans="2:22" ht="22.5" customHeight="1" x14ac:dyDescent="0.3">
      <c r="B113" s="114">
        <v>91</v>
      </c>
      <c r="C113" s="326" t="s">
        <v>303</v>
      </c>
      <c r="D113" s="327"/>
      <c r="E113" s="327"/>
      <c r="F113" s="327"/>
      <c r="G113" s="327"/>
      <c r="H113" s="327"/>
      <c r="I113" s="327"/>
      <c r="J113" s="327"/>
      <c r="K113" s="327"/>
      <c r="L113" s="327"/>
      <c r="M113" s="327"/>
      <c r="N113" s="327"/>
      <c r="O113" s="327"/>
      <c r="P113" s="327"/>
      <c r="Q113" s="327"/>
      <c r="R113" s="327"/>
      <c r="S113" s="328"/>
      <c r="T113" s="466"/>
      <c r="U113" s="466"/>
      <c r="V113" s="170">
        <f t="shared" si="3"/>
        <v>0</v>
      </c>
    </row>
    <row r="114" spans="2:22" ht="22.5" customHeight="1" x14ac:dyDescent="0.3">
      <c r="B114" s="114">
        <v>92</v>
      </c>
      <c r="C114" s="326" t="s">
        <v>202</v>
      </c>
      <c r="D114" s="327"/>
      <c r="E114" s="327"/>
      <c r="F114" s="327"/>
      <c r="G114" s="327"/>
      <c r="H114" s="327"/>
      <c r="I114" s="327"/>
      <c r="J114" s="327"/>
      <c r="K114" s="327"/>
      <c r="L114" s="327"/>
      <c r="M114" s="327"/>
      <c r="N114" s="327"/>
      <c r="O114" s="327"/>
      <c r="P114" s="327"/>
      <c r="Q114" s="327"/>
      <c r="R114" s="327"/>
      <c r="S114" s="328"/>
      <c r="T114" s="466"/>
      <c r="U114" s="466"/>
      <c r="V114" s="170">
        <f t="shared" si="3"/>
        <v>0</v>
      </c>
    </row>
    <row r="115" spans="2:22" ht="22.5" customHeight="1" x14ac:dyDescent="0.3">
      <c r="B115" s="114">
        <v>93</v>
      </c>
      <c r="C115" s="326" t="s">
        <v>203</v>
      </c>
      <c r="D115" s="327"/>
      <c r="E115" s="327"/>
      <c r="F115" s="327"/>
      <c r="G115" s="327"/>
      <c r="H115" s="327"/>
      <c r="I115" s="327"/>
      <c r="J115" s="327"/>
      <c r="K115" s="327"/>
      <c r="L115" s="327"/>
      <c r="M115" s="327"/>
      <c r="N115" s="327"/>
      <c r="O115" s="327"/>
      <c r="P115" s="327"/>
      <c r="Q115" s="327"/>
      <c r="R115" s="327"/>
      <c r="S115" s="328"/>
      <c r="T115" s="466"/>
      <c r="U115" s="466"/>
      <c r="V115" s="170">
        <f t="shared" si="3"/>
        <v>0</v>
      </c>
    </row>
    <row r="116" spans="2:22" ht="22.5" customHeight="1" x14ac:dyDescent="0.3">
      <c r="B116" s="114">
        <v>94</v>
      </c>
      <c r="C116" s="326" t="s">
        <v>204</v>
      </c>
      <c r="D116" s="327"/>
      <c r="E116" s="327"/>
      <c r="F116" s="327"/>
      <c r="G116" s="327"/>
      <c r="H116" s="327"/>
      <c r="I116" s="327"/>
      <c r="J116" s="327"/>
      <c r="K116" s="327"/>
      <c r="L116" s="327"/>
      <c r="M116" s="327"/>
      <c r="N116" s="327"/>
      <c r="O116" s="327"/>
      <c r="P116" s="327"/>
      <c r="Q116" s="327"/>
      <c r="R116" s="327"/>
      <c r="S116" s="328"/>
      <c r="T116" s="466"/>
      <c r="U116" s="466"/>
      <c r="V116" s="170">
        <f t="shared" si="3"/>
        <v>0</v>
      </c>
    </row>
    <row r="117" spans="2:22" ht="22.5" customHeight="1" x14ac:dyDescent="0.3">
      <c r="B117" s="114">
        <v>95</v>
      </c>
      <c r="C117" s="326" t="s">
        <v>205</v>
      </c>
      <c r="D117" s="327"/>
      <c r="E117" s="327"/>
      <c r="F117" s="327"/>
      <c r="G117" s="327"/>
      <c r="H117" s="327"/>
      <c r="I117" s="327"/>
      <c r="J117" s="327"/>
      <c r="K117" s="327"/>
      <c r="L117" s="327"/>
      <c r="M117" s="327"/>
      <c r="N117" s="327"/>
      <c r="O117" s="327"/>
      <c r="P117" s="327"/>
      <c r="Q117" s="327"/>
      <c r="R117" s="327"/>
      <c r="S117" s="328"/>
      <c r="T117" s="466"/>
      <c r="U117" s="466"/>
      <c r="V117" s="170">
        <f t="shared" si="3"/>
        <v>0</v>
      </c>
    </row>
    <row r="118" spans="2:22" ht="22.5" customHeight="1" x14ac:dyDescent="0.3">
      <c r="B118" s="114">
        <v>96</v>
      </c>
      <c r="C118" s="326" t="s">
        <v>206</v>
      </c>
      <c r="D118" s="327"/>
      <c r="E118" s="327"/>
      <c r="F118" s="327"/>
      <c r="G118" s="327"/>
      <c r="H118" s="327"/>
      <c r="I118" s="327"/>
      <c r="J118" s="327"/>
      <c r="K118" s="327"/>
      <c r="L118" s="327"/>
      <c r="M118" s="327"/>
      <c r="N118" s="327"/>
      <c r="O118" s="327"/>
      <c r="P118" s="327"/>
      <c r="Q118" s="327"/>
      <c r="R118" s="327"/>
      <c r="S118" s="328"/>
      <c r="T118" s="466"/>
      <c r="U118" s="466"/>
      <c r="V118" s="170">
        <f t="shared" si="3"/>
        <v>0</v>
      </c>
    </row>
    <row r="119" spans="2:22" ht="22.5" customHeight="1" x14ac:dyDescent="0.3">
      <c r="B119" s="114">
        <v>97</v>
      </c>
      <c r="C119" s="326" t="s">
        <v>207</v>
      </c>
      <c r="D119" s="327"/>
      <c r="E119" s="327"/>
      <c r="F119" s="327"/>
      <c r="G119" s="327"/>
      <c r="H119" s="327"/>
      <c r="I119" s="327"/>
      <c r="J119" s="327"/>
      <c r="K119" s="327"/>
      <c r="L119" s="327"/>
      <c r="M119" s="327"/>
      <c r="N119" s="327"/>
      <c r="O119" s="327"/>
      <c r="P119" s="327"/>
      <c r="Q119" s="327"/>
      <c r="R119" s="327"/>
      <c r="S119" s="328"/>
      <c r="T119" s="466"/>
      <c r="U119" s="466"/>
      <c r="V119" s="170">
        <f t="shared" si="3"/>
        <v>0</v>
      </c>
    </row>
    <row r="120" spans="2:22" ht="22.5" customHeight="1" x14ac:dyDescent="0.3">
      <c r="B120" s="114">
        <v>98</v>
      </c>
      <c r="C120" s="326" t="s">
        <v>208</v>
      </c>
      <c r="D120" s="327"/>
      <c r="E120" s="327"/>
      <c r="F120" s="327"/>
      <c r="G120" s="327"/>
      <c r="H120" s="327"/>
      <c r="I120" s="327"/>
      <c r="J120" s="327"/>
      <c r="K120" s="327"/>
      <c r="L120" s="327"/>
      <c r="M120" s="327"/>
      <c r="N120" s="327"/>
      <c r="O120" s="327"/>
      <c r="P120" s="327"/>
      <c r="Q120" s="327"/>
      <c r="R120" s="327"/>
      <c r="S120" s="328"/>
      <c r="T120" s="466"/>
      <c r="U120" s="466"/>
      <c r="V120" s="170">
        <f t="shared" si="3"/>
        <v>0</v>
      </c>
    </row>
    <row r="121" spans="2:22" ht="22.5" customHeight="1" x14ac:dyDescent="0.3">
      <c r="B121" s="114">
        <v>99</v>
      </c>
      <c r="C121" s="326" t="s">
        <v>209</v>
      </c>
      <c r="D121" s="327"/>
      <c r="E121" s="327"/>
      <c r="F121" s="327"/>
      <c r="G121" s="327"/>
      <c r="H121" s="327"/>
      <c r="I121" s="327"/>
      <c r="J121" s="327"/>
      <c r="K121" s="327"/>
      <c r="L121" s="327"/>
      <c r="M121" s="327"/>
      <c r="N121" s="327"/>
      <c r="O121" s="327"/>
      <c r="P121" s="327"/>
      <c r="Q121" s="327"/>
      <c r="R121" s="327"/>
      <c r="S121" s="328"/>
      <c r="T121" s="466"/>
      <c r="U121" s="466"/>
      <c r="V121" s="170">
        <f t="shared" si="3"/>
        <v>0</v>
      </c>
    </row>
    <row r="122" spans="2:22" ht="22.5" customHeight="1" x14ac:dyDescent="0.3">
      <c r="B122" s="114">
        <v>100</v>
      </c>
      <c r="C122" s="326" t="s">
        <v>210</v>
      </c>
      <c r="D122" s="327"/>
      <c r="E122" s="327"/>
      <c r="F122" s="327"/>
      <c r="G122" s="327"/>
      <c r="H122" s="327"/>
      <c r="I122" s="327"/>
      <c r="J122" s="327"/>
      <c r="K122" s="327"/>
      <c r="L122" s="327"/>
      <c r="M122" s="327"/>
      <c r="N122" s="327"/>
      <c r="O122" s="327"/>
      <c r="P122" s="327"/>
      <c r="Q122" s="327"/>
      <c r="R122" s="327"/>
      <c r="S122" s="328"/>
      <c r="T122" s="466"/>
      <c r="U122" s="466"/>
      <c r="V122" s="170">
        <f t="shared" si="3"/>
        <v>0</v>
      </c>
    </row>
    <row r="123" spans="2:22" ht="22.5" customHeight="1" x14ac:dyDescent="0.3">
      <c r="B123" s="114">
        <v>101</v>
      </c>
      <c r="C123" s="326" t="s">
        <v>211</v>
      </c>
      <c r="D123" s="327"/>
      <c r="E123" s="327"/>
      <c r="F123" s="327"/>
      <c r="G123" s="327"/>
      <c r="H123" s="327"/>
      <c r="I123" s="327"/>
      <c r="J123" s="327"/>
      <c r="K123" s="327"/>
      <c r="L123" s="327"/>
      <c r="M123" s="327"/>
      <c r="N123" s="327"/>
      <c r="O123" s="327"/>
      <c r="P123" s="327"/>
      <c r="Q123" s="327"/>
      <c r="R123" s="327"/>
      <c r="S123" s="328"/>
      <c r="T123" s="466"/>
      <c r="U123" s="466"/>
      <c r="V123" s="170">
        <f t="shared" si="3"/>
        <v>0</v>
      </c>
    </row>
    <row r="124" spans="2:22" ht="22.5" customHeight="1" x14ac:dyDescent="0.3">
      <c r="B124" s="114">
        <v>102</v>
      </c>
      <c r="C124" s="326" t="s">
        <v>212</v>
      </c>
      <c r="D124" s="327"/>
      <c r="E124" s="327"/>
      <c r="F124" s="327"/>
      <c r="G124" s="327"/>
      <c r="H124" s="327"/>
      <c r="I124" s="327"/>
      <c r="J124" s="327"/>
      <c r="K124" s="327"/>
      <c r="L124" s="327"/>
      <c r="M124" s="327"/>
      <c r="N124" s="327"/>
      <c r="O124" s="327"/>
      <c r="P124" s="327"/>
      <c r="Q124" s="327"/>
      <c r="R124" s="327"/>
      <c r="S124" s="328"/>
      <c r="T124" s="466"/>
      <c r="U124" s="466"/>
      <c r="V124" s="170">
        <f t="shared" si="3"/>
        <v>0</v>
      </c>
    </row>
    <row r="125" spans="2:22" ht="22.5" customHeight="1" x14ac:dyDescent="0.3">
      <c r="B125" s="114">
        <v>103</v>
      </c>
      <c r="C125" s="326" t="s">
        <v>213</v>
      </c>
      <c r="D125" s="327"/>
      <c r="E125" s="327"/>
      <c r="F125" s="327"/>
      <c r="G125" s="327"/>
      <c r="H125" s="327"/>
      <c r="I125" s="327"/>
      <c r="J125" s="327"/>
      <c r="K125" s="327"/>
      <c r="L125" s="327"/>
      <c r="M125" s="327"/>
      <c r="N125" s="327"/>
      <c r="O125" s="327"/>
      <c r="P125" s="327"/>
      <c r="Q125" s="327"/>
      <c r="R125" s="327"/>
      <c r="S125" s="328"/>
      <c r="T125" s="466"/>
      <c r="U125" s="466"/>
      <c r="V125" s="170">
        <f t="shared" si="3"/>
        <v>0</v>
      </c>
    </row>
    <row r="126" spans="2:22" ht="22.5" customHeight="1" x14ac:dyDescent="0.3">
      <c r="B126" s="114">
        <v>104</v>
      </c>
      <c r="C126" s="326" t="s">
        <v>214</v>
      </c>
      <c r="D126" s="327"/>
      <c r="E126" s="327"/>
      <c r="F126" s="327"/>
      <c r="G126" s="327"/>
      <c r="H126" s="327"/>
      <c r="I126" s="327"/>
      <c r="J126" s="327"/>
      <c r="K126" s="327"/>
      <c r="L126" s="327"/>
      <c r="M126" s="327"/>
      <c r="N126" s="327"/>
      <c r="O126" s="327"/>
      <c r="P126" s="327"/>
      <c r="Q126" s="327"/>
      <c r="R126" s="327"/>
      <c r="S126" s="328"/>
      <c r="T126" s="466"/>
      <c r="U126" s="466"/>
      <c r="V126" s="170">
        <f t="shared" si="3"/>
        <v>0</v>
      </c>
    </row>
    <row r="127" spans="2:22" ht="22.5" customHeight="1" x14ac:dyDescent="0.3">
      <c r="B127" s="114">
        <v>105</v>
      </c>
      <c r="C127" s="326" t="s">
        <v>215</v>
      </c>
      <c r="D127" s="327"/>
      <c r="E127" s="327"/>
      <c r="F127" s="327"/>
      <c r="G127" s="327"/>
      <c r="H127" s="327"/>
      <c r="I127" s="327"/>
      <c r="J127" s="327"/>
      <c r="K127" s="327"/>
      <c r="L127" s="327"/>
      <c r="M127" s="327"/>
      <c r="N127" s="327"/>
      <c r="O127" s="327"/>
      <c r="P127" s="327"/>
      <c r="Q127" s="327"/>
      <c r="R127" s="327"/>
      <c r="S127" s="328"/>
      <c r="T127" s="466"/>
      <c r="U127" s="466"/>
      <c r="V127" s="170">
        <f t="shared" si="3"/>
        <v>0</v>
      </c>
    </row>
    <row r="128" spans="2:22" ht="22.5" customHeight="1" x14ac:dyDescent="0.3">
      <c r="B128" s="114">
        <v>106</v>
      </c>
      <c r="C128" s="326" t="s">
        <v>216</v>
      </c>
      <c r="D128" s="327"/>
      <c r="E128" s="327"/>
      <c r="F128" s="327"/>
      <c r="G128" s="327"/>
      <c r="H128" s="327"/>
      <c r="I128" s="327"/>
      <c r="J128" s="327"/>
      <c r="K128" s="327"/>
      <c r="L128" s="327"/>
      <c r="M128" s="327"/>
      <c r="N128" s="327"/>
      <c r="O128" s="327"/>
      <c r="P128" s="327"/>
      <c r="Q128" s="327"/>
      <c r="R128" s="327"/>
      <c r="S128" s="328"/>
      <c r="T128" s="466"/>
      <c r="U128" s="466"/>
      <c r="V128" s="170">
        <f t="shared" si="3"/>
        <v>0</v>
      </c>
    </row>
    <row r="129" spans="2:22" ht="22.5" customHeight="1" x14ac:dyDescent="0.3">
      <c r="B129" s="114">
        <v>107</v>
      </c>
      <c r="C129" s="326" t="s">
        <v>217</v>
      </c>
      <c r="D129" s="327"/>
      <c r="E129" s="327"/>
      <c r="F129" s="327"/>
      <c r="G129" s="327"/>
      <c r="H129" s="327"/>
      <c r="I129" s="327"/>
      <c r="J129" s="327"/>
      <c r="K129" s="327"/>
      <c r="L129" s="327"/>
      <c r="M129" s="327"/>
      <c r="N129" s="327"/>
      <c r="O129" s="327"/>
      <c r="P129" s="327"/>
      <c r="Q129" s="327"/>
      <c r="R129" s="327"/>
      <c r="S129" s="328"/>
      <c r="T129" s="466"/>
      <c r="U129" s="466"/>
      <c r="V129" s="170">
        <f t="shared" si="3"/>
        <v>0</v>
      </c>
    </row>
    <row r="130" spans="2:22" ht="22.5" customHeight="1" x14ac:dyDescent="0.3">
      <c r="B130" s="114">
        <v>108</v>
      </c>
      <c r="C130" s="443" t="s">
        <v>218</v>
      </c>
      <c r="D130" s="444"/>
      <c r="E130" s="444"/>
      <c r="F130" s="444"/>
      <c r="G130" s="444"/>
      <c r="H130" s="444"/>
      <c r="I130" s="444"/>
      <c r="J130" s="444"/>
      <c r="K130" s="444"/>
      <c r="L130" s="444"/>
      <c r="M130" s="444"/>
      <c r="N130" s="444"/>
      <c r="O130" s="444"/>
      <c r="P130" s="444"/>
      <c r="Q130" s="444"/>
      <c r="R130" s="444"/>
      <c r="S130" s="445"/>
      <c r="T130" s="466"/>
      <c r="U130" s="466"/>
      <c r="V130" s="170">
        <f t="shared" si="3"/>
        <v>0</v>
      </c>
    </row>
    <row r="131" spans="2:22" ht="22.5" customHeight="1" x14ac:dyDescent="0.3">
      <c r="B131" s="114">
        <v>109</v>
      </c>
      <c r="C131" s="326" t="s">
        <v>219</v>
      </c>
      <c r="D131" s="327"/>
      <c r="E131" s="327"/>
      <c r="F131" s="327"/>
      <c r="G131" s="327"/>
      <c r="H131" s="327"/>
      <c r="I131" s="327"/>
      <c r="J131" s="327"/>
      <c r="K131" s="327"/>
      <c r="L131" s="327"/>
      <c r="M131" s="327"/>
      <c r="N131" s="327"/>
      <c r="O131" s="327"/>
      <c r="P131" s="327"/>
      <c r="Q131" s="327"/>
      <c r="R131" s="327"/>
      <c r="S131" s="328"/>
      <c r="T131" s="466"/>
      <c r="U131" s="466"/>
      <c r="V131" s="170">
        <f t="shared" si="3"/>
        <v>0</v>
      </c>
    </row>
    <row r="132" spans="2:22" ht="22.5" customHeight="1" x14ac:dyDescent="0.3">
      <c r="B132" s="114">
        <v>110</v>
      </c>
      <c r="C132" s="443" t="s">
        <v>220</v>
      </c>
      <c r="D132" s="444"/>
      <c r="E132" s="444"/>
      <c r="F132" s="444"/>
      <c r="G132" s="444"/>
      <c r="H132" s="444"/>
      <c r="I132" s="444"/>
      <c r="J132" s="444"/>
      <c r="K132" s="444"/>
      <c r="L132" s="444"/>
      <c r="M132" s="444"/>
      <c r="N132" s="444"/>
      <c r="O132" s="444"/>
      <c r="P132" s="444"/>
      <c r="Q132" s="444"/>
      <c r="R132" s="444"/>
      <c r="S132" s="445"/>
      <c r="T132" s="466"/>
      <c r="U132" s="466"/>
      <c r="V132" s="170">
        <f t="shared" si="3"/>
        <v>0</v>
      </c>
    </row>
    <row r="133" spans="2:22" ht="22.5" customHeight="1" x14ac:dyDescent="0.3">
      <c r="B133" s="114">
        <v>111</v>
      </c>
      <c r="C133" s="326" t="s">
        <v>221</v>
      </c>
      <c r="D133" s="327"/>
      <c r="E133" s="327"/>
      <c r="F133" s="327"/>
      <c r="G133" s="327"/>
      <c r="H133" s="327"/>
      <c r="I133" s="327"/>
      <c r="J133" s="327"/>
      <c r="K133" s="327"/>
      <c r="L133" s="327"/>
      <c r="M133" s="327"/>
      <c r="N133" s="327"/>
      <c r="O133" s="327"/>
      <c r="P133" s="327"/>
      <c r="Q133" s="327"/>
      <c r="R133" s="327"/>
      <c r="S133" s="328"/>
      <c r="T133" s="466"/>
      <c r="U133" s="466"/>
      <c r="V133" s="170">
        <f t="shared" si="3"/>
        <v>0</v>
      </c>
    </row>
    <row r="134" spans="2:22" ht="22.5" customHeight="1" x14ac:dyDescent="0.3">
      <c r="B134" s="114">
        <v>112</v>
      </c>
      <c r="C134" s="326" t="s">
        <v>222</v>
      </c>
      <c r="D134" s="327"/>
      <c r="E134" s="327"/>
      <c r="F134" s="327"/>
      <c r="G134" s="327"/>
      <c r="H134" s="327"/>
      <c r="I134" s="327"/>
      <c r="J134" s="327"/>
      <c r="K134" s="327"/>
      <c r="L134" s="327"/>
      <c r="M134" s="327"/>
      <c r="N134" s="327"/>
      <c r="O134" s="327"/>
      <c r="P134" s="327"/>
      <c r="Q134" s="327"/>
      <c r="R134" s="327"/>
      <c r="S134" s="328"/>
      <c r="T134" s="466"/>
      <c r="U134" s="466"/>
      <c r="V134" s="170">
        <f t="shared" si="3"/>
        <v>0</v>
      </c>
    </row>
    <row r="135" spans="2:22" ht="22.5" customHeight="1" x14ac:dyDescent="0.3">
      <c r="B135" s="114">
        <v>113</v>
      </c>
      <c r="C135" s="326" t="s">
        <v>223</v>
      </c>
      <c r="D135" s="327"/>
      <c r="E135" s="327"/>
      <c r="F135" s="327"/>
      <c r="G135" s="327"/>
      <c r="H135" s="327"/>
      <c r="I135" s="327"/>
      <c r="J135" s="327"/>
      <c r="K135" s="327"/>
      <c r="L135" s="327"/>
      <c r="M135" s="327"/>
      <c r="N135" s="327"/>
      <c r="O135" s="327"/>
      <c r="P135" s="327"/>
      <c r="Q135" s="327"/>
      <c r="R135" s="327"/>
      <c r="S135" s="328"/>
      <c r="T135" s="466"/>
      <c r="U135" s="466"/>
      <c r="V135" s="170">
        <f t="shared" si="3"/>
        <v>0</v>
      </c>
    </row>
    <row r="136" spans="2:22" ht="22.5" customHeight="1" x14ac:dyDescent="0.3">
      <c r="B136" s="114">
        <v>114</v>
      </c>
      <c r="C136" s="326" t="s">
        <v>224</v>
      </c>
      <c r="D136" s="327"/>
      <c r="E136" s="327"/>
      <c r="F136" s="327"/>
      <c r="G136" s="327"/>
      <c r="H136" s="327"/>
      <c r="I136" s="327"/>
      <c r="J136" s="327"/>
      <c r="K136" s="327"/>
      <c r="L136" s="327"/>
      <c r="M136" s="327"/>
      <c r="N136" s="327"/>
      <c r="O136" s="327"/>
      <c r="P136" s="327"/>
      <c r="Q136" s="327"/>
      <c r="R136" s="327"/>
      <c r="S136" s="328"/>
      <c r="T136" s="466"/>
      <c r="U136" s="466"/>
      <c r="V136" s="170">
        <f t="shared" si="3"/>
        <v>0</v>
      </c>
    </row>
    <row r="137" spans="2:22" ht="22.5" customHeight="1" x14ac:dyDescent="0.3">
      <c r="B137" s="114">
        <v>115</v>
      </c>
      <c r="C137" s="326" t="s">
        <v>225</v>
      </c>
      <c r="D137" s="327"/>
      <c r="E137" s="327"/>
      <c r="F137" s="327"/>
      <c r="G137" s="327"/>
      <c r="H137" s="327"/>
      <c r="I137" s="327"/>
      <c r="J137" s="327"/>
      <c r="K137" s="327"/>
      <c r="L137" s="327"/>
      <c r="M137" s="327"/>
      <c r="N137" s="327"/>
      <c r="O137" s="327"/>
      <c r="P137" s="327"/>
      <c r="Q137" s="327"/>
      <c r="R137" s="327"/>
      <c r="S137" s="328"/>
      <c r="T137" s="466"/>
      <c r="U137" s="466"/>
      <c r="V137" s="170">
        <f t="shared" si="3"/>
        <v>0</v>
      </c>
    </row>
    <row r="138" spans="2:22" ht="22.5" customHeight="1" x14ac:dyDescent="0.3">
      <c r="B138" s="114">
        <v>116</v>
      </c>
      <c r="C138" s="326" t="s">
        <v>226</v>
      </c>
      <c r="D138" s="327"/>
      <c r="E138" s="327"/>
      <c r="F138" s="327"/>
      <c r="G138" s="327"/>
      <c r="H138" s="327"/>
      <c r="I138" s="327"/>
      <c r="J138" s="327"/>
      <c r="K138" s="327"/>
      <c r="L138" s="327"/>
      <c r="M138" s="327"/>
      <c r="N138" s="327"/>
      <c r="O138" s="327"/>
      <c r="P138" s="327"/>
      <c r="Q138" s="327"/>
      <c r="R138" s="327"/>
      <c r="S138" s="328"/>
      <c r="T138" s="466"/>
      <c r="U138" s="466"/>
      <c r="V138" s="170">
        <f t="shared" si="3"/>
        <v>0</v>
      </c>
    </row>
    <row r="139" spans="2:22" ht="22.5" customHeight="1" x14ac:dyDescent="0.3">
      <c r="B139" s="114">
        <v>117</v>
      </c>
      <c r="C139" s="326" t="s">
        <v>227</v>
      </c>
      <c r="D139" s="327"/>
      <c r="E139" s="327"/>
      <c r="F139" s="327"/>
      <c r="G139" s="327"/>
      <c r="H139" s="327"/>
      <c r="I139" s="327"/>
      <c r="J139" s="327"/>
      <c r="K139" s="327"/>
      <c r="L139" s="327"/>
      <c r="M139" s="327"/>
      <c r="N139" s="327"/>
      <c r="O139" s="327"/>
      <c r="P139" s="327"/>
      <c r="Q139" s="327"/>
      <c r="R139" s="327"/>
      <c r="S139" s="328"/>
      <c r="T139" s="466"/>
      <c r="U139" s="466"/>
      <c r="V139" s="170">
        <f t="shared" si="3"/>
        <v>0</v>
      </c>
    </row>
    <row r="140" spans="2:22" ht="22.5" customHeight="1" x14ac:dyDescent="0.3">
      <c r="B140" s="114">
        <v>118</v>
      </c>
      <c r="C140" s="326" t="s">
        <v>304</v>
      </c>
      <c r="D140" s="327"/>
      <c r="E140" s="327"/>
      <c r="F140" s="327"/>
      <c r="G140" s="327"/>
      <c r="H140" s="327"/>
      <c r="I140" s="327"/>
      <c r="J140" s="327"/>
      <c r="K140" s="327"/>
      <c r="L140" s="327"/>
      <c r="M140" s="327"/>
      <c r="N140" s="327"/>
      <c r="O140" s="327"/>
      <c r="P140" s="327"/>
      <c r="Q140" s="327"/>
      <c r="R140" s="327"/>
      <c r="S140" s="328"/>
      <c r="T140" s="466"/>
      <c r="U140" s="466"/>
      <c r="V140" s="170">
        <f t="shared" si="3"/>
        <v>0</v>
      </c>
    </row>
    <row r="141" spans="2:22" ht="22.5" customHeight="1" x14ac:dyDescent="0.3">
      <c r="B141" s="114">
        <v>119</v>
      </c>
      <c r="C141" s="290" t="s">
        <v>173</v>
      </c>
      <c r="D141" s="291"/>
      <c r="E141" s="291"/>
      <c r="F141" s="291"/>
      <c r="G141" s="291"/>
      <c r="H141" s="291"/>
      <c r="I141" s="291"/>
      <c r="J141" s="291"/>
      <c r="K141" s="291"/>
      <c r="L141" s="291"/>
      <c r="M141" s="291"/>
      <c r="N141" s="291"/>
      <c r="O141" s="291"/>
      <c r="P141" s="291"/>
      <c r="Q141" s="291"/>
      <c r="R141" s="291"/>
      <c r="S141" s="292"/>
      <c r="T141" s="467">
        <f>SUM(T108:U140)</f>
        <v>0</v>
      </c>
      <c r="U141" s="468"/>
      <c r="V141" s="163">
        <f t="shared" si="3"/>
        <v>0</v>
      </c>
    </row>
    <row r="142" spans="2:22" ht="22.5" customHeight="1" x14ac:dyDescent="0.3">
      <c r="B142" s="243" t="s">
        <v>265</v>
      </c>
      <c r="C142" s="472" t="s">
        <v>44</v>
      </c>
      <c r="D142" s="473"/>
      <c r="E142" s="473"/>
      <c r="F142" s="473"/>
      <c r="G142" s="473"/>
      <c r="H142" s="473"/>
      <c r="I142" s="473"/>
      <c r="J142" s="473"/>
      <c r="K142" s="473"/>
      <c r="L142" s="473"/>
      <c r="M142" s="473"/>
      <c r="N142" s="473"/>
      <c r="O142" s="473"/>
      <c r="P142" s="473"/>
      <c r="Q142" s="473"/>
      <c r="R142" s="473"/>
      <c r="S142" s="473"/>
      <c r="T142" s="474"/>
      <c r="U142" s="474"/>
      <c r="V142" s="183"/>
    </row>
    <row r="143" spans="2:22" ht="22.5" customHeight="1" x14ac:dyDescent="0.3">
      <c r="B143" s="114">
        <v>120</v>
      </c>
      <c r="C143" s="326" t="s">
        <v>228</v>
      </c>
      <c r="D143" s="327"/>
      <c r="E143" s="327"/>
      <c r="F143" s="327"/>
      <c r="G143" s="327"/>
      <c r="H143" s="327"/>
      <c r="I143" s="327"/>
      <c r="J143" s="327"/>
      <c r="K143" s="327"/>
      <c r="L143" s="327"/>
      <c r="M143" s="327"/>
      <c r="N143" s="327"/>
      <c r="O143" s="327"/>
      <c r="P143" s="327"/>
      <c r="Q143" s="327"/>
      <c r="R143" s="327"/>
      <c r="S143" s="328"/>
      <c r="T143" s="466"/>
      <c r="U143" s="466"/>
      <c r="V143" s="170">
        <f t="shared" si="3"/>
        <v>0</v>
      </c>
    </row>
    <row r="144" spans="2:22" ht="22.5" customHeight="1" x14ac:dyDescent="0.3">
      <c r="B144" s="114">
        <v>121</v>
      </c>
      <c r="C144" s="326" t="s">
        <v>229</v>
      </c>
      <c r="D144" s="327"/>
      <c r="E144" s="327"/>
      <c r="F144" s="327"/>
      <c r="G144" s="327"/>
      <c r="H144" s="327"/>
      <c r="I144" s="327"/>
      <c r="J144" s="327"/>
      <c r="K144" s="327"/>
      <c r="L144" s="327"/>
      <c r="M144" s="327"/>
      <c r="N144" s="327"/>
      <c r="O144" s="327"/>
      <c r="P144" s="327"/>
      <c r="Q144" s="327"/>
      <c r="R144" s="327"/>
      <c r="S144" s="328"/>
      <c r="T144" s="466"/>
      <c r="U144" s="466"/>
      <c r="V144" s="170">
        <f t="shared" si="3"/>
        <v>0</v>
      </c>
    </row>
    <row r="145" spans="2:22" ht="22.5" customHeight="1" x14ac:dyDescent="0.3">
      <c r="B145" s="114">
        <v>122</v>
      </c>
      <c r="C145" s="326" t="s">
        <v>230</v>
      </c>
      <c r="D145" s="327"/>
      <c r="E145" s="327"/>
      <c r="F145" s="327"/>
      <c r="G145" s="327"/>
      <c r="H145" s="327"/>
      <c r="I145" s="327"/>
      <c r="J145" s="327"/>
      <c r="K145" s="327"/>
      <c r="L145" s="327"/>
      <c r="M145" s="327"/>
      <c r="N145" s="327"/>
      <c r="O145" s="327"/>
      <c r="P145" s="327"/>
      <c r="Q145" s="327"/>
      <c r="R145" s="327"/>
      <c r="S145" s="328"/>
      <c r="T145" s="466"/>
      <c r="U145" s="466"/>
      <c r="V145" s="170">
        <f t="shared" si="3"/>
        <v>0</v>
      </c>
    </row>
    <row r="146" spans="2:22" ht="22.5" customHeight="1" x14ac:dyDescent="0.3">
      <c r="B146" s="114">
        <v>123</v>
      </c>
      <c r="C146" s="326" t="s">
        <v>231</v>
      </c>
      <c r="D146" s="327"/>
      <c r="E146" s="327"/>
      <c r="F146" s="327"/>
      <c r="G146" s="327"/>
      <c r="H146" s="327"/>
      <c r="I146" s="327"/>
      <c r="J146" s="327"/>
      <c r="K146" s="327"/>
      <c r="L146" s="327"/>
      <c r="M146" s="327"/>
      <c r="N146" s="327"/>
      <c r="O146" s="327"/>
      <c r="P146" s="327"/>
      <c r="Q146" s="327"/>
      <c r="R146" s="327"/>
      <c r="S146" s="328"/>
      <c r="T146" s="466"/>
      <c r="U146" s="466"/>
      <c r="V146" s="170">
        <f t="shared" si="3"/>
        <v>0</v>
      </c>
    </row>
    <row r="147" spans="2:22" ht="22.5" customHeight="1" x14ac:dyDescent="0.3">
      <c r="B147" s="114">
        <v>124</v>
      </c>
      <c r="C147" s="326" t="s">
        <v>232</v>
      </c>
      <c r="D147" s="327"/>
      <c r="E147" s="327"/>
      <c r="F147" s="327"/>
      <c r="G147" s="327"/>
      <c r="H147" s="327"/>
      <c r="I147" s="327"/>
      <c r="J147" s="327"/>
      <c r="K147" s="327"/>
      <c r="L147" s="327"/>
      <c r="M147" s="327"/>
      <c r="N147" s="327"/>
      <c r="O147" s="327"/>
      <c r="P147" s="327"/>
      <c r="Q147" s="327"/>
      <c r="R147" s="327"/>
      <c r="S147" s="328"/>
      <c r="T147" s="466"/>
      <c r="U147" s="466"/>
      <c r="V147" s="170">
        <f t="shared" si="3"/>
        <v>0</v>
      </c>
    </row>
    <row r="148" spans="2:22" ht="22.5" customHeight="1" x14ac:dyDescent="0.3">
      <c r="B148" s="114">
        <v>125</v>
      </c>
      <c r="C148" s="326" t="s">
        <v>233</v>
      </c>
      <c r="D148" s="327"/>
      <c r="E148" s="327"/>
      <c r="F148" s="327"/>
      <c r="G148" s="327"/>
      <c r="H148" s="327"/>
      <c r="I148" s="327"/>
      <c r="J148" s="327"/>
      <c r="K148" s="327"/>
      <c r="L148" s="327"/>
      <c r="M148" s="327"/>
      <c r="N148" s="327"/>
      <c r="O148" s="327"/>
      <c r="P148" s="327"/>
      <c r="Q148" s="327"/>
      <c r="R148" s="327"/>
      <c r="S148" s="328"/>
      <c r="T148" s="466"/>
      <c r="U148" s="466"/>
      <c r="V148" s="170">
        <f t="shared" si="3"/>
        <v>0</v>
      </c>
    </row>
    <row r="149" spans="2:22" ht="22.5" customHeight="1" x14ac:dyDescent="0.3">
      <c r="B149" s="114">
        <v>126</v>
      </c>
      <c r="C149" s="326" t="s">
        <v>234</v>
      </c>
      <c r="D149" s="327"/>
      <c r="E149" s="327"/>
      <c r="F149" s="327"/>
      <c r="G149" s="327"/>
      <c r="H149" s="327"/>
      <c r="I149" s="327"/>
      <c r="J149" s="327"/>
      <c r="K149" s="327"/>
      <c r="L149" s="327"/>
      <c r="M149" s="327"/>
      <c r="N149" s="327"/>
      <c r="O149" s="327"/>
      <c r="P149" s="327"/>
      <c r="Q149" s="327"/>
      <c r="R149" s="327"/>
      <c r="S149" s="328"/>
      <c r="T149" s="466"/>
      <c r="U149" s="466"/>
      <c r="V149" s="170">
        <f t="shared" si="3"/>
        <v>0</v>
      </c>
    </row>
    <row r="150" spans="2:22" ht="22.5" customHeight="1" x14ac:dyDescent="0.3">
      <c r="B150" s="114">
        <v>127</v>
      </c>
      <c r="C150" s="326" t="s">
        <v>235</v>
      </c>
      <c r="D150" s="327"/>
      <c r="E150" s="327"/>
      <c r="F150" s="327"/>
      <c r="G150" s="327"/>
      <c r="H150" s="327"/>
      <c r="I150" s="327"/>
      <c r="J150" s="327"/>
      <c r="K150" s="327"/>
      <c r="L150" s="327"/>
      <c r="M150" s="327"/>
      <c r="N150" s="327"/>
      <c r="O150" s="327"/>
      <c r="P150" s="327"/>
      <c r="Q150" s="327"/>
      <c r="R150" s="327"/>
      <c r="S150" s="328"/>
      <c r="T150" s="466"/>
      <c r="U150" s="466"/>
      <c r="V150" s="170">
        <f t="shared" si="3"/>
        <v>0</v>
      </c>
    </row>
    <row r="151" spans="2:22" ht="22.5" customHeight="1" x14ac:dyDescent="0.3">
      <c r="B151" s="114">
        <v>128</v>
      </c>
      <c r="C151" s="326" t="s">
        <v>236</v>
      </c>
      <c r="D151" s="327"/>
      <c r="E151" s="327"/>
      <c r="F151" s="327"/>
      <c r="G151" s="327"/>
      <c r="H151" s="327"/>
      <c r="I151" s="327"/>
      <c r="J151" s="327"/>
      <c r="K151" s="327"/>
      <c r="L151" s="327"/>
      <c r="M151" s="327"/>
      <c r="N151" s="327"/>
      <c r="O151" s="327"/>
      <c r="P151" s="327"/>
      <c r="Q151" s="327"/>
      <c r="R151" s="327"/>
      <c r="S151" s="328"/>
      <c r="T151" s="466"/>
      <c r="U151" s="466"/>
      <c r="V151" s="170">
        <f t="shared" si="3"/>
        <v>0</v>
      </c>
    </row>
    <row r="152" spans="2:22" ht="22.5" customHeight="1" x14ac:dyDescent="0.3">
      <c r="B152" s="114">
        <v>129</v>
      </c>
      <c r="C152" s="326" t="s">
        <v>237</v>
      </c>
      <c r="D152" s="327"/>
      <c r="E152" s="327"/>
      <c r="F152" s="327"/>
      <c r="G152" s="327"/>
      <c r="H152" s="327"/>
      <c r="I152" s="327"/>
      <c r="J152" s="327"/>
      <c r="K152" s="327"/>
      <c r="L152" s="327"/>
      <c r="M152" s="327"/>
      <c r="N152" s="327"/>
      <c r="O152" s="327"/>
      <c r="P152" s="327"/>
      <c r="Q152" s="327"/>
      <c r="R152" s="327"/>
      <c r="S152" s="328"/>
      <c r="T152" s="466"/>
      <c r="U152" s="466"/>
      <c r="V152" s="170">
        <f t="shared" si="3"/>
        <v>0</v>
      </c>
    </row>
    <row r="153" spans="2:22" ht="22.5" customHeight="1" x14ac:dyDescent="0.3">
      <c r="B153" s="114">
        <v>130</v>
      </c>
      <c r="C153" s="326" t="s">
        <v>238</v>
      </c>
      <c r="D153" s="327"/>
      <c r="E153" s="327"/>
      <c r="F153" s="327"/>
      <c r="G153" s="327"/>
      <c r="H153" s="327"/>
      <c r="I153" s="327"/>
      <c r="J153" s="327"/>
      <c r="K153" s="327"/>
      <c r="L153" s="327"/>
      <c r="M153" s="327"/>
      <c r="N153" s="327"/>
      <c r="O153" s="327"/>
      <c r="P153" s="327"/>
      <c r="Q153" s="327"/>
      <c r="R153" s="327"/>
      <c r="S153" s="328"/>
      <c r="T153" s="466"/>
      <c r="U153" s="466"/>
      <c r="V153" s="170">
        <f t="shared" si="3"/>
        <v>0</v>
      </c>
    </row>
    <row r="154" spans="2:22" ht="22.5" customHeight="1" x14ac:dyDescent="0.3">
      <c r="B154" s="114">
        <v>131</v>
      </c>
      <c r="C154" s="326" t="s">
        <v>239</v>
      </c>
      <c r="D154" s="327"/>
      <c r="E154" s="327"/>
      <c r="F154" s="327"/>
      <c r="G154" s="327"/>
      <c r="H154" s="327"/>
      <c r="I154" s="327"/>
      <c r="J154" s="327"/>
      <c r="K154" s="327"/>
      <c r="L154" s="327"/>
      <c r="M154" s="327"/>
      <c r="N154" s="327"/>
      <c r="O154" s="327"/>
      <c r="P154" s="327"/>
      <c r="Q154" s="327"/>
      <c r="R154" s="327"/>
      <c r="S154" s="328"/>
      <c r="T154" s="466"/>
      <c r="U154" s="466"/>
      <c r="V154" s="170">
        <f t="shared" si="3"/>
        <v>0</v>
      </c>
    </row>
    <row r="155" spans="2:22" ht="22.5" customHeight="1" x14ac:dyDescent="0.3">
      <c r="B155" s="114">
        <v>132</v>
      </c>
      <c r="C155" s="326" t="s">
        <v>240</v>
      </c>
      <c r="D155" s="327"/>
      <c r="E155" s="327"/>
      <c r="F155" s="327"/>
      <c r="G155" s="327"/>
      <c r="H155" s="327"/>
      <c r="I155" s="327"/>
      <c r="J155" s="327"/>
      <c r="K155" s="327"/>
      <c r="L155" s="327"/>
      <c r="M155" s="327"/>
      <c r="N155" s="327"/>
      <c r="O155" s="327"/>
      <c r="P155" s="327"/>
      <c r="Q155" s="327"/>
      <c r="R155" s="327"/>
      <c r="S155" s="328"/>
      <c r="T155" s="466">
        <v>0</v>
      </c>
      <c r="U155" s="466"/>
      <c r="V155" s="170">
        <f t="shared" si="3"/>
        <v>0</v>
      </c>
    </row>
    <row r="156" spans="2:22" ht="22.5" customHeight="1" x14ac:dyDescent="0.3">
      <c r="B156" s="114">
        <v>133</v>
      </c>
      <c r="C156" s="326" t="s">
        <v>241</v>
      </c>
      <c r="D156" s="327"/>
      <c r="E156" s="327"/>
      <c r="F156" s="327"/>
      <c r="G156" s="327"/>
      <c r="H156" s="327"/>
      <c r="I156" s="327"/>
      <c r="J156" s="327"/>
      <c r="K156" s="327"/>
      <c r="L156" s="327"/>
      <c r="M156" s="327"/>
      <c r="N156" s="327"/>
      <c r="O156" s="327"/>
      <c r="P156" s="327"/>
      <c r="Q156" s="327"/>
      <c r="R156" s="327"/>
      <c r="S156" s="328"/>
      <c r="T156" s="466">
        <v>0</v>
      </c>
      <c r="U156" s="466"/>
      <c r="V156" s="170">
        <f t="shared" si="3"/>
        <v>0</v>
      </c>
    </row>
    <row r="157" spans="2:22" ht="22.5" customHeight="1" x14ac:dyDescent="0.3">
      <c r="B157" s="114">
        <v>134</v>
      </c>
      <c r="C157" s="174" t="s">
        <v>45</v>
      </c>
      <c r="D157" s="175"/>
      <c r="E157" s="176"/>
      <c r="F157" s="176"/>
      <c r="G157" s="176"/>
      <c r="H157" s="176"/>
      <c r="I157" s="176"/>
      <c r="J157" s="176"/>
      <c r="K157" s="176"/>
      <c r="L157" s="176"/>
      <c r="M157" s="176"/>
      <c r="N157" s="176"/>
      <c r="O157" s="176"/>
      <c r="P157" s="176"/>
      <c r="Q157" s="176"/>
      <c r="R157" s="176"/>
      <c r="S157" s="168"/>
      <c r="T157" s="467">
        <f>SUM(T143:U156)</f>
        <v>0</v>
      </c>
      <c r="U157" s="468"/>
      <c r="V157" s="116">
        <f t="shared" si="3"/>
        <v>0</v>
      </c>
    </row>
    <row r="158" spans="2:22" ht="22.5" customHeight="1" x14ac:dyDescent="0.3">
      <c r="B158" s="242" t="s">
        <v>282</v>
      </c>
      <c r="C158" s="174" t="s">
        <v>47</v>
      </c>
      <c r="D158" s="175"/>
      <c r="E158" s="176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465"/>
      <c r="U158" s="465"/>
      <c r="V158" s="182"/>
    </row>
    <row r="159" spans="2:22" ht="22.5" customHeight="1" x14ac:dyDescent="0.3">
      <c r="B159" s="114">
        <v>135</v>
      </c>
      <c r="C159" s="326" t="s">
        <v>242</v>
      </c>
      <c r="D159" s="327"/>
      <c r="E159" s="327"/>
      <c r="F159" s="327"/>
      <c r="G159" s="327"/>
      <c r="H159" s="327"/>
      <c r="I159" s="327"/>
      <c r="J159" s="327"/>
      <c r="K159" s="327"/>
      <c r="L159" s="327"/>
      <c r="M159" s="327"/>
      <c r="N159" s="327"/>
      <c r="O159" s="327"/>
      <c r="P159" s="327"/>
      <c r="Q159" s="327"/>
      <c r="R159" s="327"/>
      <c r="S159" s="328"/>
      <c r="T159" s="466"/>
      <c r="U159" s="466"/>
      <c r="V159" s="170">
        <f t="shared" si="3"/>
        <v>0</v>
      </c>
    </row>
    <row r="160" spans="2:22" ht="22.5" customHeight="1" x14ac:dyDescent="0.3">
      <c r="B160" s="114">
        <v>136</v>
      </c>
      <c r="C160" s="326" t="s">
        <v>243</v>
      </c>
      <c r="D160" s="327"/>
      <c r="E160" s="327"/>
      <c r="F160" s="327"/>
      <c r="G160" s="327"/>
      <c r="H160" s="327"/>
      <c r="I160" s="327"/>
      <c r="J160" s="327"/>
      <c r="K160" s="327"/>
      <c r="L160" s="327"/>
      <c r="M160" s="327"/>
      <c r="N160" s="327"/>
      <c r="O160" s="327"/>
      <c r="P160" s="327"/>
      <c r="Q160" s="327"/>
      <c r="R160" s="327"/>
      <c r="S160" s="328"/>
      <c r="T160" s="466"/>
      <c r="U160" s="466"/>
      <c r="V160" s="170">
        <f t="shared" si="3"/>
        <v>0</v>
      </c>
    </row>
    <row r="161" spans="2:23" ht="22.5" customHeight="1" x14ac:dyDescent="0.3">
      <c r="B161" s="114">
        <v>137</v>
      </c>
      <c r="C161" s="326" t="s">
        <v>244</v>
      </c>
      <c r="D161" s="327"/>
      <c r="E161" s="327"/>
      <c r="F161" s="327"/>
      <c r="G161" s="327"/>
      <c r="H161" s="327"/>
      <c r="I161" s="327"/>
      <c r="J161" s="327"/>
      <c r="K161" s="327"/>
      <c r="L161" s="327"/>
      <c r="M161" s="327"/>
      <c r="N161" s="327"/>
      <c r="O161" s="327"/>
      <c r="P161" s="327"/>
      <c r="Q161" s="327"/>
      <c r="R161" s="327"/>
      <c r="S161" s="328"/>
      <c r="T161" s="466"/>
      <c r="U161" s="466"/>
      <c r="V161" s="170">
        <f t="shared" si="3"/>
        <v>0</v>
      </c>
    </row>
    <row r="162" spans="2:23" ht="22.5" customHeight="1" x14ac:dyDescent="0.3">
      <c r="B162" s="114">
        <v>138</v>
      </c>
      <c r="C162" s="458" t="s">
        <v>48</v>
      </c>
      <c r="D162" s="458"/>
      <c r="E162" s="458"/>
      <c r="F162" s="458"/>
      <c r="G162" s="458"/>
      <c r="H162" s="458"/>
      <c r="I162" s="458"/>
      <c r="J162" s="458"/>
      <c r="K162" s="458"/>
      <c r="L162" s="458"/>
      <c r="M162" s="458"/>
      <c r="N162" s="458"/>
      <c r="O162" s="458"/>
      <c r="P162" s="458"/>
      <c r="Q162" s="458"/>
      <c r="R162" s="458"/>
      <c r="S162" s="458"/>
      <c r="T162" s="459">
        <f>SUM(T159:U161)</f>
        <v>0</v>
      </c>
      <c r="U162" s="459"/>
      <c r="V162" s="181">
        <f t="shared" si="3"/>
        <v>0</v>
      </c>
    </row>
    <row r="163" spans="2:23" ht="22.5" customHeight="1" thickBot="1" x14ac:dyDescent="0.35">
      <c r="B163" s="117">
        <v>139</v>
      </c>
      <c r="C163" s="298" t="s">
        <v>19</v>
      </c>
      <c r="D163" s="299"/>
      <c r="E163" s="299"/>
      <c r="F163" s="299"/>
      <c r="G163" s="299"/>
      <c r="H163" s="299"/>
      <c r="I163" s="299"/>
      <c r="J163" s="299"/>
      <c r="K163" s="299"/>
      <c r="L163" s="299"/>
      <c r="M163" s="299"/>
      <c r="N163" s="299"/>
      <c r="O163" s="299"/>
      <c r="P163" s="299"/>
      <c r="Q163" s="299"/>
      <c r="R163" s="299"/>
      <c r="S163" s="300"/>
      <c r="T163" s="460">
        <f>SUM(T141+T157+T162)</f>
        <v>0</v>
      </c>
      <c r="U163" s="461"/>
      <c r="V163" s="180">
        <f t="shared" si="3"/>
        <v>0</v>
      </c>
    </row>
    <row r="164" spans="2:23" ht="15" thickBot="1" x14ac:dyDescent="0.35"/>
    <row r="165" spans="2:23" ht="18" customHeight="1" thickBot="1" x14ac:dyDescent="0.35">
      <c r="B165" s="177" t="s">
        <v>21</v>
      </c>
      <c r="C165" s="462" t="s">
        <v>20</v>
      </c>
      <c r="D165" s="462"/>
      <c r="E165" s="462"/>
      <c r="F165" s="462"/>
      <c r="G165" s="462"/>
      <c r="H165" s="462"/>
      <c r="I165" s="462"/>
      <c r="J165" s="462"/>
      <c r="K165" s="462"/>
      <c r="L165" s="462"/>
      <c r="M165" s="462"/>
      <c r="N165" s="462"/>
      <c r="O165" s="462"/>
      <c r="P165" s="462"/>
      <c r="Q165" s="462"/>
      <c r="R165" s="462"/>
      <c r="S165" s="462"/>
      <c r="T165" s="463">
        <f>SUM(T92+T104+T163)</f>
        <v>0</v>
      </c>
      <c r="U165" s="464"/>
      <c r="V165" s="178">
        <f>V92+V104+V163</f>
        <v>0</v>
      </c>
      <c r="W165" s="141"/>
    </row>
    <row r="166" spans="2:23" ht="15" thickBot="1" x14ac:dyDescent="0.35">
      <c r="W166" s="133"/>
    </row>
    <row r="167" spans="2:23" ht="18" customHeight="1" x14ac:dyDescent="0.3">
      <c r="B167" s="247" t="s">
        <v>305</v>
      </c>
      <c r="C167" s="457" t="s">
        <v>174</v>
      </c>
      <c r="D167" s="457"/>
      <c r="E167" s="457"/>
      <c r="F167" s="457"/>
      <c r="G167" s="457"/>
      <c r="H167" s="457"/>
      <c r="I167" s="457"/>
      <c r="J167" s="457"/>
      <c r="K167" s="457"/>
      <c r="L167" s="457"/>
      <c r="M167" s="457"/>
      <c r="N167" s="457"/>
      <c r="O167" s="457"/>
      <c r="P167" s="457"/>
      <c r="Q167" s="457"/>
      <c r="R167" s="457"/>
      <c r="S167" s="457"/>
      <c r="T167" s="469" t="s">
        <v>122</v>
      </c>
      <c r="U167" s="470"/>
      <c r="V167" s="471"/>
    </row>
    <row r="168" spans="2:23" ht="22.5" customHeight="1" thickBot="1" x14ac:dyDescent="0.35">
      <c r="B168" s="117">
        <v>140</v>
      </c>
      <c r="C168" s="179" t="s">
        <v>149</v>
      </c>
      <c r="D168" s="128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30"/>
      <c r="T168" s="454"/>
      <c r="U168" s="455"/>
      <c r="V168" s="456"/>
    </row>
  </sheetData>
  <sheetProtection algorithmName="SHA-512" hashValue="rjvvvKvnSfOhkFA0h9E5OfbTBT5ivtpgEiG7T9eHLY5L+Pw0UMjFO3nFWCHrRoIF+h0KRV8N50X36PGbxD9J2Q==" saltValue="njZctwyk5nS27AdKiTDNCw==" spinCount="100000" sheet="1" objects="1" scenarios="1"/>
  <customSheetViews>
    <customSheetView guid="{FCDA46AD-99D0-4A73-8BF7-467A042726DF}" scale="70" showGridLines="0">
      <selection activeCell="F4" sqref="F4"/>
      <pageMargins left="0.7" right="0.7" top="0.75" bottom="0.75" header="0.3" footer="0.3"/>
    </customSheetView>
    <customSheetView guid="{99DDAF34-8281-4459-B21B-1F386C87505B}" scale="70" showGridLines="0" topLeftCell="A148">
      <selection activeCell="S149" sqref="S149:T149"/>
      <pageMargins left="0.7" right="0.7" top="0.75" bottom="0.75" header="0.3" footer="0.3"/>
    </customSheetView>
    <customSheetView guid="{3BED45F5-124E-4443-9496-81F6FA7B1ECD}" scale="70" showGridLines="0" topLeftCell="A148">
      <selection activeCell="S149" sqref="S149:T149"/>
      <pageMargins left="0.7" right="0.7" top="0.75" bottom="0.75" header="0.3" footer="0.3"/>
    </customSheetView>
  </customSheetViews>
  <mergeCells count="310">
    <mergeCell ref="P11:S11"/>
    <mergeCell ref="T23:U23"/>
    <mergeCell ref="D11:I11"/>
    <mergeCell ref="K11:N11"/>
    <mergeCell ref="D12:E12"/>
    <mergeCell ref="U6:V6"/>
    <mergeCell ref="D9:F9"/>
    <mergeCell ref="H9:N9"/>
    <mergeCell ref="P9:U9"/>
    <mergeCell ref="D10:F10"/>
    <mergeCell ref="K10:L10"/>
    <mergeCell ref="P10:R10"/>
    <mergeCell ref="T14:U14"/>
    <mergeCell ref="C15:S15"/>
    <mergeCell ref="T16:U16"/>
    <mergeCell ref="T17:U17"/>
    <mergeCell ref="T18:U18"/>
    <mergeCell ref="T19:U19"/>
    <mergeCell ref="T20:U20"/>
    <mergeCell ref="T21:U21"/>
    <mergeCell ref="T22:U22"/>
    <mergeCell ref="C16:S16"/>
    <mergeCell ref="C17:S17"/>
    <mergeCell ref="C18:S18"/>
    <mergeCell ref="T35:U35"/>
    <mergeCell ref="T24:U24"/>
    <mergeCell ref="T25:U25"/>
    <mergeCell ref="T26:U26"/>
    <mergeCell ref="T27:U27"/>
    <mergeCell ref="T28:U28"/>
    <mergeCell ref="T29:U29"/>
    <mergeCell ref="T36:U36"/>
    <mergeCell ref="C31:S31"/>
    <mergeCell ref="C32:S32"/>
    <mergeCell ref="T37:U37"/>
    <mergeCell ref="T30:U30"/>
    <mergeCell ref="T31:U31"/>
    <mergeCell ref="T32:U32"/>
    <mergeCell ref="T33:U33"/>
    <mergeCell ref="T34:U34"/>
    <mergeCell ref="C57:S57"/>
    <mergeCell ref="C58:S58"/>
    <mergeCell ref="C59:S59"/>
    <mergeCell ref="C45:S45"/>
    <mergeCell ref="C46:S46"/>
    <mergeCell ref="C47:S47"/>
    <mergeCell ref="T38:U38"/>
    <mergeCell ref="C38:S38"/>
    <mergeCell ref="C39:S39"/>
    <mergeCell ref="T39:U39"/>
    <mergeCell ref="T40:U40"/>
    <mergeCell ref="T41:U41"/>
    <mergeCell ref="C48:S48"/>
    <mergeCell ref="C49:S49"/>
    <mergeCell ref="C50:S50"/>
    <mergeCell ref="C51:S51"/>
    <mergeCell ref="C52:S52"/>
    <mergeCell ref="C53:S53"/>
    <mergeCell ref="T42:U42"/>
    <mergeCell ref="T43:U43"/>
    <mergeCell ref="T44:U44"/>
    <mergeCell ref="T45:U45"/>
    <mergeCell ref="T46:U46"/>
    <mergeCell ref="T47:U47"/>
    <mergeCell ref="T54:U54"/>
    <mergeCell ref="T55:U55"/>
    <mergeCell ref="T56:U56"/>
    <mergeCell ref="T57:U57"/>
    <mergeCell ref="T58:U58"/>
    <mergeCell ref="T59:U59"/>
    <mergeCell ref="T48:U48"/>
    <mergeCell ref="T49:U49"/>
    <mergeCell ref="T50:U50"/>
    <mergeCell ref="T51:U51"/>
    <mergeCell ref="T52:U52"/>
    <mergeCell ref="T53:U53"/>
    <mergeCell ref="T60:U60"/>
    <mergeCell ref="T61:U61"/>
    <mergeCell ref="T62:U62"/>
    <mergeCell ref="T63:U63"/>
    <mergeCell ref="T64:U64"/>
    <mergeCell ref="T65:U65"/>
    <mergeCell ref="T66:U66"/>
    <mergeCell ref="C61:S61"/>
    <mergeCell ref="C65:S65"/>
    <mergeCell ref="C66:S66"/>
    <mergeCell ref="T67:U67"/>
    <mergeCell ref="T86:U86"/>
    <mergeCell ref="T87:U87"/>
    <mergeCell ref="T88:U88"/>
    <mergeCell ref="T89:U89"/>
    <mergeCell ref="T90:U90"/>
    <mergeCell ref="T74:U74"/>
    <mergeCell ref="T75:U75"/>
    <mergeCell ref="T76:U76"/>
    <mergeCell ref="T77:U77"/>
    <mergeCell ref="T78:U78"/>
    <mergeCell ref="T79:U79"/>
    <mergeCell ref="T68:U68"/>
    <mergeCell ref="T69:U69"/>
    <mergeCell ref="T70:U70"/>
    <mergeCell ref="T71:U71"/>
    <mergeCell ref="T72:U72"/>
    <mergeCell ref="T73:U73"/>
    <mergeCell ref="T80:U80"/>
    <mergeCell ref="T81:U81"/>
    <mergeCell ref="T82:U82"/>
    <mergeCell ref="T83:U83"/>
    <mergeCell ref="T84:U84"/>
    <mergeCell ref="T85:U85"/>
    <mergeCell ref="C85:S85"/>
    <mergeCell ref="C86:S86"/>
    <mergeCell ref="C83:S83"/>
    <mergeCell ref="C84:S84"/>
    <mergeCell ref="T94:U94"/>
    <mergeCell ref="T95:U95"/>
    <mergeCell ref="T92:U92"/>
    <mergeCell ref="T96:U96"/>
    <mergeCell ref="T97:U97"/>
    <mergeCell ref="C91:S91"/>
    <mergeCell ref="T91:U91"/>
    <mergeCell ref="C92:S92"/>
    <mergeCell ref="C114:S114"/>
    <mergeCell ref="T122:U122"/>
    <mergeCell ref="T101:U101"/>
    <mergeCell ref="T102:U102"/>
    <mergeCell ref="T103:U103"/>
    <mergeCell ref="T104:U104"/>
    <mergeCell ref="T106:U106"/>
    <mergeCell ref="C106:S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C108:S108"/>
    <mergeCell ref="T117:U117"/>
    <mergeCell ref="T118:U118"/>
    <mergeCell ref="T119:U119"/>
    <mergeCell ref="T120:U120"/>
    <mergeCell ref="T121:U121"/>
    <mergeCell ref="C159:S159"/>
    <mergeCell ref="C160:S160"/>
    <mergeCell ref="T138:U138"/>
    <mergeCell ref="T139:U139"/>
    <mergeCell ref="T128:U128"/>
    <mergeCell ref="T129:U129"/>
    <mergeCell ref="T130:U130"/>
    <mergeCell ref="T131:U131"/>
    <mergeCell ref="T132:U132"/>
    <mergeCell ref="T133:U133"/>
    <mergeCell ref="C148:S148"/>
    <mergeCell ref="C149:S149"/>
    <mergeCell ref="C150:S150"/>
    <mergeCell ref="C151:S151"/>
    <mergeCell ref="C152:S152"/>
    <mergeCell ref="C153:S15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C154:S154"/>
    <mergeCell ref="C155:S155"/>
    <mergeCell ref="C156:S156"/>
    <mergeCell ref="C78:S78"/>
    <mergeCell ref="C79:S79"/>
    <mergeCell ref="C80:S80"/>
    <mergeCell ref="C81:S81"/>
    <mergeCell ref="C82:S82"/>
    <mergeCell ref="C87:S87"/>
    <mergeCell ref="C88:S88"/>
    <mergeCell ref="C89:S89"/>
    <mergeCell ref="C90:S90"/>
    <mergeCell ref="C95:S95"/>
    <mergeCell ref="C96:S96"/>
    <mergeCell ref="C97:S97"/>
    <mergeCell ref="C98:S98"/>
    <mergeCell ref="C99:S99"/>
    <mergeCell ref="C100:S100"/>
    <mergeCell ref="C101:S101"/>
    <mergeCell ref="C102:S102"/>
    <mergeCell ref="C103:S103"/>
    <mergeCell ref="T98:U98"/>
    <mergeCell ref="C110:S110"/>
    <mergeCell ref="C109:S109"/>
    <mergeCell ref="C111:S111"/>
    <mergeCell ref="C112:S112"/>
    <mergeCell ref="C113:S113"/>
    <mergeCell ref="T99:U99"/>
    <mergeCell ref="T100:U100"/>
    <mergeCell ref="T140:U140"/>
    <mergeCell ref="T134:U134"/>
    <mergeCell ref="T135:U135"/>
    <mergeCell ref="T136:U136"/>
    <mergeCell ref="T137:U137"/>
    <mergeCell ref="T123:U123"/>
    <mergeCell ref="T124:U124"/>
    <mergeCell ref="T125:U125"/>
    <mergeCell ref="T126:U126"/>
    <mergeCell ref="T127:U127"/>
    <mergeCell ref="C115:S115"/>
    <mergeCell ref="C116:S116"/>
    <mergeCell ref="C117:S117"/>
    <mergeCell ref="C118:S118"/>
    <mergeCell ref="C119:S119"/>
    <mergeCell ref="C120:S120"/>
    <mergeCell ref="C41:S41"/>
    <mergeCell ref="C42:S42"/>
    <mergeCell ref="C19:S19"/>
    <mergeCell ref="C74:S74"/>
    <mergeCell ref="C75:S75"/>
    <mergeCell ref="C76:S76"/>
    <mergeCell ref="C77:S77"/>
    <mergeCell ref="C60:S60"/>
    <mergeCell ref="C54:S54"/>
    <mergeCell ref="C55:S55"/>
    <mergeCell ref="C56:S56"/>
    <mergeCell ref="C43:S43"/>
    <mergeCell ref="C44:S44"/>
    <mergeCell ref="C70:S70"/>
    <mergeCell ref="C71:S71"/>
    <mergeCell ref="C72:S72"/>
    <mergeCell ref="C73:S73"/>
    <mergeCell ref="C67:S67"/>
    <mergeCell ref="C68:S68"/>
    <mergeCell ref="C69:S69"/>
    <mergeCell ref="T143:U143"/>
    <mergeCell ref="C142:S142"/>
    <mergeCell ref="T142:U142"/>
    <mergeCell ref="D5:E5"/>
    <mergeCell ref="C62:S62"/>
    <mergeCell ref="C63:S63"/>
    <mergeCell ref="C64:S64"/>
    <mergeCell ref="C33:S33"/>
    <mergeCell ref="C34:S34"/>
    <mergeCell ref="C35:S35"/>
    <mergeCell ref="C36:S36"/>
    <mergeCell ref="C37:S37"/>
    <mergeCell ref="C25:S25"/>
    <mergeCell ref="C26:S26"/>
    <mergeCell ref="C27:S27"/>
    <mergeCell ref="C28:S28"/>
    <mergeCell ref="C20:S20"/>
    <mergeCell ref="C21:S21"/>
    <mergeCell ref="C22:S22"/>
    <mergeCell ref="C23:S23"/>
    <mergeCell ref="C24:S24"/>
    <mergeCell ref="C29:S29"/>
    <mergeCell ref="C30:S30"/>
    <mergeCell ref="C40:S40"/>
    <mergeCell ref="G3:R3"/>
    <mergeCell ref="U2:V2"/>
    <mergeCell ref="U3:V3"/>
    <mergeCell ref="U4:V4"/>
    <mergeCell ref="C161:S161"/>
    <mergeCell ref="T167:V167"/>
    <mergeCell ref="C121:S121"/>
    <mergeCell ref="C122:S122"/>
    <mergeCell ref="C123:S123"/>
    <mergeCell ref="T159:U159"/>
    <mergeCell ref="T160:U160"/>
    <mergeCell ref="T161:U161"/>
    <mergeCell ref="C147:S147"/>
    <mergeCell ref="C124:S124"/>
    <mergeCell ref="C125:S125"/>
    <mergeCell ref="C126:S126"/>
    <mergeCell ref="C127:S127"/>
    <mergeCell ref="C128:S128"/>
    <mergeCell ref="C129:S129"/>
    <mergeCell ref="C130:S130"/>
    <mergeCell ref="C131:S131"/>
    <mergeCell ref="C132:S132"/>
    <mergeCell ref="C144:S144"/>
    <mergeCell ref="C145:S145"/>
    <mergeCell ref="T168:V168"/>
    <mergeCell ref="C133:S133"/>
    <mergeCell ref="C134:S134"/>
    <mergeCell ref="C135:S135"/>
    <mergeCell ref="C136:S136"/>
    <mergeCell ref="C137:S137"/>
    <mergeCell ref="C138:S138"/>
    <mergeCell ref="C139:S139"/>
    <mergeCell ref="C140:S140"/>
    <mergeCell ref="C143:S143"/>
    <mergeCell ref="C167:S167"/>
    <mergeCell ref="C162:S162"/>
    <mergeCell ref="T162:U162"/>
    <mergeCell ref="C163:S163"/>
    <mergeCell ref="T163:U163"/>
    <mergeCell ref="C165:S165"/>
    <mergeCell ref="T165:U165"/>
    <mergeCell ref="T158:U158"/>
    <mergeCell ref="T155:U155"/>
    <mergeCell ref="T156:U156"/>
    <mergeCell ref="T157:U157"/>
    <mergeCell ref="C146:S146"/>
    <mergeCell ref="T141:U141"/>
    <mergeCell ref="C141:S141"/>
  </mergeCells>
  <dataValidations disablePrompts="1" count="1">
    <dataValidation type="list" allowBlank="1" showInputMessage="1" showErrorMessage="1" sqref="U12" xr:uid="{00000000-0002-0000-0400-000000000000}">
      <formula1>"NORMAL,RECTIFICATIVA,D,C,AJUSTES/ESTIMACIÓN,RECURSO RECONSIDERACIÓN,RECURSO CONTENCIOSO,MULTAS,PAGO A CUENTA"</formula1>
    </dataValidation>
  </dataValidations>
  <pageMargins left="0.23622047244094491" right="0.23622047244094491" top="0.74803149606299213" bottom="0.74803149606299213" header="0.31496062992125984" footer="0.31496062992125984"/>
  <pageSetup scale="59" fitToHeight="0" orientation="portrait" r:id="rId1"/>
  <headerFooter>
    <oddFooter>&amp;RPágina &amp;P de &amp;N</oddFooter>
  </headerFooter>
  <rowBreaks count="3" manualBreakCount="3">
    <brk id="56" max="21" man="1"/>
    <brk id="104" max="21" man="1"/>
    <brk id="155" max="21" man="1"/>
  </rowBreaks>
  <colBreaks count="1" manualBreakCount="1">
    <brk id="2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82BC00"/>
    <pageSetUpPr fitToPage="1"/>
  </sheetPr>
  <dimension ref="B2:W27"/>
  <sheetViews>
    <sheetView showGridLines="0" zoomScale="85" zoomScaleNormal="85" workbookViewId="0">
      <selection activeCell="D9" sqref="D9:F9"/>
    </sheetView>
  </sheetViews>
  <sheetFormatPr defaultColWidth="9.109375" defaultRowHeight="14.4" x14ac:dyDescent="0.3"/>
  <cols>
    <col min="1" max="1" width="3" style="73" customWidth="1"/>
    <col min="2" max="2" width="4.109375" style="118" bestFit="1" customWidth="1"/>
    <col min="3" max="3" width="7" style="73" customWidth="1"/>
    <col min="4" max="6" width="9.109375" style="73"/>
    <col min="7" max="7" width="5.33203125" style="73" customWidth="1"/>
    <col min="8" max="9" width="9.109375" style="73"/>
    <col min="10" max="10" width="5.109375" style="73" customWidth="1"/>
    <col min="11" max="14" width="9.109375" style="73"/>
    <col min="15" max="15" width="5.5546875" style="73" customWidth="1"/>
    <col min="16" max="21" width="9.109375" style="73"/>
    <col min="22" max="22" width="1.109375" style="73" customWidth="1"/>
    <col min="23" max="23" width="6.109375" style="73" customWidth="1"/>
    <col min="24" max="16384" width="9.109375" style="73"/>
  </cols>
  <sheetData>
    <row r="2" spans="2:23" x14ac:dyDescent="0.3">
      <c r="B2" s="78"/>
      <c r="C2" s="13"/>
      <c r="D2" s="13"/>
      <c r="E2" s="125"/>
      <c r="G2" s="13"/>
      <c r="I2" s="70"/>
      <c r="J2" s="70"/>
      <c r="K2" s="70"/>
      <c r="L2" s="70"/>
      <c r="M2" s="70"/>
      <c r="N2" s="70"/>
      <c r="O2" s="70"/>
      <c r="P2" s="70"/>
      <c r="Q2" s="13"/>
      <c r="R2" s="13"/>
      <c r="S2" s="13"/>
      <c r="T2" s="13"/>
      <c r="U2" s="13"/>
      <c r="V2" s="13"/>
    </row>
    <row r="3" spans="2:23" ht="18.600000000000001" x14ac:dyDescent="0.3">
      <c r="B3" s="78"/>
      <c r="C3" s="13"/>
      <c r="D3" s="13"/>
      <c r="E3" s="126"/>
      <c r="G3" s="76"/>
      <c r="I3" s="70"/>
      <c r="J3" s="70"/>
      <c r="K3" s="70"/>
      <c r="L3" s="70"/>
      <c r="M3" s="70"/>
      <c r="N3" s="70"/>
      <c r="O3" s="70"/>
      <c r="P3" s="70"/>
      <c r="Q3" s="13"/>
      <c r="R3" s="13"/>
      <c r="S3" s="13"/>
      <c r="T3" s="13"/>
      <c r="U3" s="262" t="s">
        <v>263</v>
      </c>
      <c r="V3" s="262"/>
      <c r="W3" s="262"/>
    </row>
    <row r="4" spans="2:23" ht="17.399999999999999" x14ac:dyDescent="0.3">
      <c r="B4" s="78"/>
      <c r="C4" s="13"/>
      <c r="D4" s="13"/>
      <c r="E4" s="1"/>
      <c r="F4" s="13"/>
      <c r="G4" s="280" t="s">
        <v>49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13"/>
      <c r="T4" s="13"/>
      <c r="U4" s="283" t="s">
        <v>181</v>
      </c>
      <c r="V4" s="283"/>
      <c r="W4" s="283"/>
    </row>
    <row r="5" spans="2:23" x14ac:dyDescent="0.3">
      <c r="B5" s="78"/>
      <c r="C5" s="13"/>
      <c r="D5" s="76"/>
      <c r="E5" s="1"/>
      <c r="F5" s="13"/>
      <c r="G5" s="13"/>
      <c r="H5" s="74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281" t="s">
        <v>64</v>
      </c>
      <c r="V5" s="281"/>
      <c r="W5" s="281"/>
    </row>
    <row r="6" spans="2:23" ht="15" thickBot="1" x14ac:dyDescent="0.35">
      <c r="B6" s="78"/>
      <c r="C6" s="13"/>
      <c r="D6" s="70"/>
      <c r="E6" s="1"/>
      <c r="F6" s="13"/>
      <c r="G6" s="13"/>
      <c r="H6" s="74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W6" s="13"/>
    </row>
    <row r="7" spans="2:23" ht="18" customHeight="1" x14ac:dyDescent="0.3">
      <c r="B7" s="66" t="s">
        <v>10</v>
      </c>
      <c r="C7" s="127" t="s">
        <v>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3"/>
    </row>
    <row r="8" spans="2:23" ht="22.5" customHeight="1" x14ac:dyDescent="0.3">
      <c r="B8" s="15"/>
      <c r="C8" s="80"/>
      <c r="D8" s="81" t="s">
        <v>24</v>
      </c>
      <c r="E8" s="80"/>
      <c r="F8" s="2"/>
      <c r="G8" s="2"/>
      <c r="H8" s="82" t="s">
        <v>25</v>
      </c>
      <c r="I8" s="82"/>
      <c r="J8" s="82"/>
      <c r="K8" s="2"/>
      <c r="L8" s="2"/>
      <c r="M8" s="2"/>
      <c r="N8" s="83"/>
      <c r="O8" s="2"/>
      <c r="P8" s="75" t="s">
        <v>26</v>
      </c>
      <c r="Q8" s="83"/>
      <c r="R8" s="4"/>
      <c r="S8" s="2"/>
      <c r="T8" s="2"/>
      <c r="U8" s="2"/>
      <c r="V8" s="2"/>
      <c r="W8" s="37"/>
    </row>
    <row r="9" spans="2:23" ht="22.5" customHeight="1" x14ac:dyDescent="0.3">
      <c r="B9" s="15"/>
      <c r="C9" s="84"/>
      <c r="D9" s="352"/>
      <c r="E9" s="353"/>
      <c r="F9" s="354"/>
      <c r="G9" s="3"/>
      <c r="H9" s="362"/>
      <c r="I9" s="363"/>
      <c r="J9" s="363"/>
      <c r="K9" s="363"/>
      <c r="L9" s="363"/>
      <c r="M9" s="363"/>
      <c r="N9" s="364"/>
      <c r="O9" s="4"/>
      <c r="P9" s="362"/>
      <c r="Q9" s="363"/>
      <c r="R9" s="363"/>
      <c r="S9" s="363"/>
      <c r="T9" s="363"/>
      <c r="U9" s="363"/>
      <c r="V9" s="364"/>
      <c r="W9" s="37"/>
    </row>
    <row r="10" spans="2:23" ht="22.5" customHeight="1" x14ac:dyDescent="0.3">
      <c r="B10" s="15"/>
      <c r="C10" s="84"/>
      <c r="D10" s="358" t="s">
        <v>27</v>
      </c>
      <c r="E10" s="358"/>
      <c r="F10" s="358"/>
      <c r="G10" s="83"/>
      <c r="H10" s="2"/>
      <c r="K10" s="376" t="s">
        <v>28</v>
      </c>
      <c r="L10" s="376"/>
      <c r="O10" s="31"/>
      <c r="P10" s="492" t="s">
        <v>306</v>
      </c>
      <c r="Q10" s="492"/>
      <c r="R10" s="492"/>
      <c r="S10" s="156"/>
      <c r="T10" s="75"/>
      <c r="U10" s="2"/>
      <c r="W10" s="87"/>
    </row>
    <row r="11" spans="2:23" ht="22.5" customHeight="1" x14ac:dyDescent="0.3">
      <c r="B11" s="15"/>
      <c r="C11" s="2"/>
      <c r="D11" s="490"/>
      <c r="E11" s="353"/>
      <c r="F11" s="353"/>
      <c r="G11" s="353"/>
      <c r="H11" s="353"/>
      <c r="I11" s="353"/>
      <c r="J11" s="14"/>
      <c r="K11" s="368"/>
      <c r="L11" s="372"/>
      <c r="M11" s="372"/>
      <c r="N11" s="369"/>
      <c r="O11" s="5"/>
      <c r="P11" s="352"/>
      <c r="Q11" s="353"/>
      <c r="R11" s="353"/>
      <c r="S11" s="354"/>
      <c r="T11" s="3"/>
      <c r="U11" s="3"/>
      <c r="V11" s="135"/>
      <c r="W11" s="88"/>
    </row>
    <row r="12" spans="2:23" ht="16.2" thickBot="1" x14ac:dyDescent="0.35">
      <c r="B12" s="16"/>
      <c r="C12" s="6"/>
      <c r="D12" s="391"/>
      <c r="E12" s="391"/>
      <c r="F12" s="7"/>
      <c r="G12" s="7"/>
      <c r="H12" s="91"/>
      <c r="I12" s="91"/>
      <c r="J12" s="91"/>
      <c r="K12" s="7"/>
      <c r="L12" s="8"/>
      <c r="M12" s="9"/>
      <c r="N12" s="9"/>
      <c r="O12" s="10"/>
      <c r="P12" s="11"/>
      <c r="Q12" s="11"/>
      <c r="R12" s="6"/>
      <c r="S12" s="92"/>
      <c r="T12" s="92"/>
      <c r="U12" s="93"/>
      <c r="V12" s="6"/>
      <c r="W12" s="12"/>
    </row>
    <row r="13" spans="2:23" ht="16.2" thickBot="1" x14ac:dyDescent="0.35">
      <c r="B13" s="27"/>
      <c r="C13" s="2"/>
      <c r="D13" s="28"/>
      <c r="E13" s="28"/>
      <c r="F13" s="28"/>
      <c r="G13" s="28"/>
      <c r="K13" s="28"/>
      <c r="L13" s="29"/>
      <c r="M13" s="30"/>
      <c r="N13" s="30"/>
      <c r="O13" s="31"/>
      <c r="P13" s="32"/>
      <c r="Q13" s="32"/>
      <c r="R13" s="2"/>
      <c r="S13" s="89"/>
      <c r="T13" s="89"/>
      <c r="U13" s="90"/>
      <c r="V13" s="2"/>
      <c r="W13" s="2"/>
    </row>
    <row r="14" spans="2:23" ht="18" customHeight="1" x14ac:dyDescent="0.3">
      <c r="B14" s="66" t="s">
        <v>11</v>
      </c>
      <c r="C14" s="127" t="s">
        <v>183</v>
      </c>
      <c r="D14" s="21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4"/>
      <c r="U14" s="380" t="s">
        <v>34</v>
      </c>
      <c r="V14" s="381"/>
      <c r="W14" s="382"/>
    </row>
    <row r="15" spans="2:23" ht="22.5" customHeight="1" x14ac:dyDescent="0.3">
      <c r="B15" s="114">
        <v>1</v>
      </c>
      <c r="C15" s="326" t="s">
        <v>184</v>
      </c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28"/>
      <c r="U15" s="287">
        <f>+U20+U25</f>
        <v>0</v>
      </c>
      <c r="V15" s="288"/>
      <c r="W15" s="289"/>
    </row>
    <row r="16" spans="2:23" ht="22.5" customHeight="1" x14ac:dyDescent="0.3">
      <c r="B16" s="114">
        <v>2</v>
      </c>
      <c r="C16" s="326" t="s">
        <v>185</v>
      </c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8"/>
      <c r="U16" s="425">
        <f>+U21+U26</f>
        <v>0</v>
      </c>
      <c r="V16" s="425"/>
      <c r="W16" s="426"/>
    </row>
    <row r="17" spans="2:23" ht="22.5" customHeight="1" thickBot="1" x14ac:dyDescent="0.35">
      <c r="B17" s="117">
        <v>3</v>
      </c>
      <c r="C17" s="179" t="s">
        <v>2</v>
      </c>
      <c r="D17" s="128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30"/>
      <c r="U17" s="454">
        <f>IFERROR(U15/U16,0)</f>
        <v>0</v>
      </c>
      <c r="V17" s="455"/>
      <c r="W17" s="456"/>
    </row>
    <row r="18" spans="2:23" ht="15" thickBot="1" x14ac:dyDescent="0.35">
      <c r="B18" s="13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</row>
    <row r="19" spans="2:23" ht="18" customHeight="1" x14ac:dyDescent="0.3">
      <c r="B19" s="66" t="s">
        <v>12</v>
      </c>
      <c r="C19" s="127" t="s">
        <v>50</v>
      </c>
      <c r="D19" s="21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4"/>
      <c r="U19" s="380" t="s">
        <v>34</v>
      </c>
      <c r="V19" s="381"/>
      <c r="W19" s="382"/>
    </row>
    <row r="20" spans="2:23" ht="23.25" customHeight="1" x14ac:dyDescent="0.3">
      <c r="B20" s="114">
        <v>4</v>
      </c>
      <c r="C20" s="326" t="s">
        <v>184</v>
      </c>
      <c r="D20" s="327"/>
      <c r="E20" s="327"/>
      <c r="F20" s="327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/>
      <c r="S20" s="327"/>
      <c r="T20" s="328"/>
      <c r="U20" s="296">
        <v>0</v>
      </c>
      <c r="V20" s="296"/>
      <c r="W20" s="297"/>
    </row>
    <row r="21" spans="2:23" ht="22.5" customHeight="1" x14ac:dyDescent="0.3">
      <c r="B21" s="114">
        <v>5</v>
      </c>
      <c r="C21" s="326" t="s">
        <v>185</v>
      </c>
      <c r="D21" s="327"/>
      <c r="E21" s="327"/>
      <c r="F21" s="327"/>
      <c r="G21" s="327"/>
      <c r="H21" s="327"/>
      <c r="I21" s="327"/>
      <c r="J21" s="327"/>
      <c r="K21" s="327"/>
      <c r="L21" s="327"/>
      <c r="M21" s="327"/>
      <c r="N21" s="327"/>
      <c r="O21" s="327"/>
      <c r="P21" s="327"/>
      <c r="Q21" s="327"/>
      <c r="R21" s="327"/>
      <c r="S21" s="327"/>
      <c r="T21" s="328"/>
      <c r="U21" s="495">
        <v>0</v>
      </c>
      <c r="V21" s="495"/>
      <c r="W21" s="496"/>
    </row>
    <row r="22" spans="2:23" ht="22.5" customHeight="1" thickBot="1" x14ac:dyDescent="0.35">
      <c r="B22" s="117">
        <v>6</v>
      </c>
      <c r="C22" s="179" t="s">
        <v>2</v>
      </c>
      <c r="D22" s="128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30"/>
      <c r="U22" s="497">
        <f>IFERROR(U20/U21,0)</f>
        <v>0</v>
      </c>
      <c r="V22" s="498"/>
      <c r="W22" s="499"/>
    </row>
    <row r="23" spans="2:23" ht="15" thickBot="1" x14ac:dyDescent="0.35">
      <c r="B23" s="13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</row>
    <row r="24" spans="2:23" ht="18" customHeight="1" x14ac:dyDescent="0.3">
      <c r="B24" s="66" t="s">
        <v>13</v>
      </c>
      <c r="C24" s="127" t="s">
        <v>51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80" t="s">
        <v>34</v>
      </c>
      <c r="V24" s="381"/>
      <c r="W24" s="382"/>
    </row>
    <row r="25" spans="2:23" ht="22.5" customHeight="1" x14ac:dyDescent="0.3">
      <c r="B25" s="184">
        <v>7</v>
      </c>
      <c r="C25" s="326" t="s">
        <v>184</v>
      </c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8"/>
      <c r="U25" s="296"/>
      <c r="V25" s="296"/>
      <c r="W25" s="297"/>
    </row>
    <row r="26" spans="2:23" ht="22.5" customHeight="1" x14ac:dyDescent="0.3">
      <c r="B26" s="184">
        <v>8</v>
      </c>
      <c r="C26" s="326" t="s">
        <v>185</v>
      </c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27"/>
      <c r="O26" s="327"/>
      <c r="P26" s="327"/>
      <c r="Q26" s="327"/>
      <c r="R26" s="327"/>
      <c r="S26" s="327"/>
      <c r="T26" s="328"/>
      <c r="U26" s="425"/>
      <c r="V26" s="425"/>
      <c r="W26" s="426"/>
    </row>
    <row r="27" spans="2:23" ht="22.5" customHeight="1" thickBot="1" x14ac:dyDescent="0.35">
      <c r="B27" s="185">
        <v>9</v>
      </c>
      <c r="C27" s="179" t="s">
        <v>2</v>
      </c>
      <c r="D27" s="128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30"/>
      <c r="U27" s="493">
        <f>IFERROR(U25/U26,0)</f>
        <v>0</v>
      </c>
      <c r="V27" s="493"/>
      <c r="W27" s="494"/>
    </row>
  </sheetData>
  <sheetProtection algorithmName="SHA-512" hashValue="LsKKDbB0RDiBiFAUpTmdPZ1JkTfcB2eE9nTtW5tqNBrwIEBbjVKE9qfL7Ft59Kmmq16hFR28ds0snsFb83kG+w==" saltValue="cnaxhr3GfiYUMTa7UzqcbA==" spinCount="100000" sheet="1" objects="1" scenarios="1"/>
  <customSheetViews>
    <customSheetView guid="{FCDA46AD-99D0-4A73-8BF7-467A042726DF}" showGridLines="0">
      <selection activeCell="F4" sqref="F4"/>
      <pageMargins left="0.7" right="0.7" top="0.75" bottom="0.75" header="0.3" footer="0.3"/>
    </customSheetView>
    <customSheetView guid="{99DDAF34-8281-4459-B21B-1F386C87505B}" showGridLines="0" topLeftCell="A10">
      <selection activeCell="T29" sqref="T29:V29"/>
      <pageMargins left="0.7" right="0.7" top="0.75" bottom="0.75" header="0.3" footer="0.3"/>
    </customSheetView>
    <customSheetView guid="{3BED45F5-124E-4443-9496-81F6FA7B1ECD}" showGridLines="0" topLeftCell="A10">
      <selection activeCell="T29" sqref="T29:V29"/>
      <pageMargins left="0.7" right="0.7" top="0.75" bottom="0.75" header="0.3" footer="0.3"/>
    </customSheetView>
  </customSheetViews>
  <mergeCells count="32">
    <mergeCell ref="G4:R4"/>
    <mergeCell ref="U3:W3"/>
    <mergeCell ref="U4:W4"/>
    <mergeCell ref="U5:W5"/>
    <mergeCell ref="D9:F9"/>
    <mergeCell ref="H9:N9"/>
    <mergeCell ref="P9:V9"/>
    <mergeCell ref="U27:W27"/>
    <mergeCell ref="U19:W19"/>
    <mergeCell ref="C20:T20"/>
    <mergeCell ref="U20:W20"/>
    <mergeCell ref="C21:T21"/>
    <mergeCell ref="U21:W21"/>
    <mergeCell ref="U22:W22"/>
    <mergeCell ref="U24:W24"/>
    <mergeCell ref="C25:T25"/>
    <mergeCell ref="U25:W25"/>
    <mergeCell ref="C26:T26"/>
    <mergeCell ref="U26:W26"/>
    <mergeCell ref="U16:W16"/>
    <mergeCell ref="U17:W17"/>
    <mergeCell ref="C15:T15"/>
    <mergeCell ref="C16:T16"/>
    <mergeCell ref="D10:F10"/>
    <mergeCell ref="K10:L10"/>
    <mergeCell ref="P10:R10"/>
    <mergeCell ref="P11:S11"/>
    <mergeCell ref="U14:W14"/>
    <mergeCell ref="D11:I11"/>
    <mergeCell ref="K11:N11"/>
    <mergeCell ref="D12:E12"/>
    <mergeCell ref="U15:W15"/>
  </mergeCells>
  <dataValidations disablePrompts="1" count="1">
    <dataValidation type="list" allowBlank="1" showInputMessage="1" showErrorMessage="1" sqref="V12:V13" xr:uid="{00000000-0002-0000-0500-000000000000}">
      <formula1>"NORMAL,RECTIFICATIVA,D,C,AJUSTES/ESTIMACIÓN,RECURSO RECONSIDERACIÓN,RECURSO CONTENCIOSO,MULTAS,PAGO A CUENTA"</formula1>
    </dataValidation>
  </dataValidations>
  <pageMargins left="0.23622047244094491" right="0.23622047244094491" top="0.74803149606299213" bottom="0.74803149606299213" header="0.31496062992125984" footer="0.31496062992125984"/>
  <pageSetup scale="7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82BC00"/>
    <pageSetUpPr fitToPage="1"/>
  </sheetPr>
  <dimension ref="B2:X20"/>
  <sheetViews>
    <sheetView showGridLines="0" zoomScale="85" zoomScaleNormal="85" workbookViewId="0">
      <selection activeCell="D8" sqref="D8:F8"/>
    </sheetView>
  </sheetViews>
  <sheetFormatPr defaultColWidth="9.109375" defaultRowHeight="14.4" x14ac:dyDescent="0.3"/>
  <cols>
    <col min="1" max="1" width="2.33203125" style="73" customWidth="1"/>
    <col min="2" max="2" width="4.44140625" style="118" customWidth="1"/>
    <col min="3" max="3" width="5.5546875" style="73" customWidth="1"/>
    <col min="4" max="6" width="9.109375" style="73"/>
    <col min="7" max="7" width="4.109375" style="73" customWidth="1"/>
    <col min="8" max="9" width="9.109375" style="73"/>
    <col min="10" max="10" width="4.44140625" style="73" customWidth="1"/>
    <col min="11" max="14" width="9.109375" style="73"/>
    <col min="15" max="15" width="4.109375" style="73" customWidth="1"/>
    <col min="16" max="17" width="9.109375" style="73"/>
    <col min="18" max="18" width="4.33203125" style="73" customWidth="1"/>
    <col min="19" max="19" width="8.5546875" style="73" customWidth="1"/>
    <col min="20" max="20" width="9.109375" style="73" hidden="1" customWidth="1"/>
    <col min="21" max="21" width="12.6640625" style="73" bestFit="1" customWidth="1"/>
    <col min="22" max="22" width="15.5546875" style="73" bestFit="1" customWidth="1"/>
    <col min="23" max="23" width="8.5546875" style="73" customWidth="1"/>
    <col min="24" max="16384" width="9.109375" style="73"/>
  </cols>
  <sheetData>
    <row r="2" spans="2:24" ht="18.600000000000001" x14ac:dyDescent="0.3">
      <c r="B2" s="78"/>
      <c r="C2" s="13"/>
      <c r="D2" s="13"/>
      <c r="E2" s="125"/>
      <c r="G2" s="13"/>
      <c r="I2" s="70"/>
      <c r="J2" s="70"/>
      <c r="K2" s="70"/>
      <c r="L2" s="70"/>
      <c r="M2" s="70"/>
      <c r="N2" s="70"/>
      <c r="O2" s="70"/>
      <c r="P2" s="70"/>
      <c r="Q2" s="13"/>
      <c r="R2" s="13"/>
      <c r="S2" s="13"/>
      <c r="T2" s="13"/>
      <c r="U2" s="13"/>
      <c r="V2" s="262" t="s">
        <v>309</v>
      </c>
      <c r="W2" s="262"/>
    </row>
    <row r="3" spans="2:24" ht="19.5" customHeight="1" x14ac:dyDescent="0.3">
      <c r="B3" s="78"/>
      <c r="C3" s="13"/>
      <c r="D3" s="13"/>
      <c r="E3" s="126"/>
      <c r="G3" s="13"/>
      <c r="H3" s="76"/>
      <c r="I3" s="280" t="s">
        <v>52</v>
      </c>
      <c r="J3" s="280"/>
      <c r="K3" s="280"/>
      <c r="L3" s="280"/>
      <c r="M3" s="280"/>
      <c r="N3" s="280"/>
      <c r="O3" s="280"/>
      <c r="P3" s="280"/>
      <c r="Q3" s="205"/>
      <c r="R3" s="205"/>
      <c r="S3" s="205"/>
      <c r="T3" s="205"/>
      <c r="U3" s="13"/>
      <c r="V3" s="283" t="s">
        <v>181</v>
      </c>
      <c r="W3" s="283"/>
      <c r="X3" s="208"/>
    </row>
    <row r="4" spans="2:24" x14ac:dyDescent="0.3">
      <c r="B4" s="78"/>
      <c r="C4" s="13"/>
      <c r="D4" s="13"/>
      <c r="E4" s="1"/>
      <c r="F4" s="13"/>
      <c r="G4" s="13"/>
      <c r="T4" s="13"/>
      <c r="U4" s="13"/>
      <c r="V4" s="281" t="s">
        <v>64</v>
      </c>
      <c r="W4" s="281"/>
      <c r="X4" s="206"/>
    </row>
    <row r="5" spans="2:24" ht="15" thickBot="1" x14ac:dyDescent="0.35">
      <c r="B5" s="78"/>
      <c r="C5" s="13"/>
      <c r="D5" s="371"/>
      <c r="E5" s="371"/>
      <c r="F5" s="13"/>
      <c r="G5" s="13"/>
      <c r="H5" s="74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X5" s="207"/>
    </row>
    <row r="6" spans="2:24" ht="21.75" customHeight="1" x14ac:dyDescent="0.3">
      <c r="B6" s="66" t="s">
        <v>10</v>
      </c>
      <c r="C6" s="127" t="s">
        <v>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3"/>
    </row>
    <row r="7" spans="2:24" ht="22.5" customHeight="1" x14ac:dyDescent="0.3">
      <c r="B7" s="15"/>
      <c r="C7" s="80"/>
      <c r="D7" s="81" t="s">
        <v>24</v>
      </c>
      <c r="E7" s="80"/>
      <c r="F7" s="2"/>
      <c r="G7" s="2"/>
      <c r="H7" s="82" t="s">
        <v>25</v>
      </c>
      <c r="I7" s="82"/>
      <c r="J7" s="82"/>
      <c r="K7" s="2"/>
      <c r="L7" s="2"/>
      <c r="M7" s="2"/>
      <c r="N7" s="83"/>
      <c r="O7" s="2"/>
      <c r="P7" s="75" t="s">
        <v>26</v>
      </c>
      <c r="Q7" s="83"/>
      <c r="R7" s="4"/>
      <c r="S7" s="2"/>
      <c r="T7" s="2"/>
      <c r="U7" s="2"/>
      <c r="V7" s="2"/>
      <c r="W7" s="37"/>
    </row>
    <row r="8" spans="2:24" ht="22.5" customHeight="1" x14ac:dyDescent="0.3">
      <c r="B8" s="15"/>
      <c r="C8" s="84"/>
      <c r="D8" s="352"/>
      <c r="E8" s="353"/>
      <c r="F8" s="354"/>
      <c r="G8" s="3"/>
      <c r="H8" s="362"/>
      <c r="I8" s="363"/>
      <c r="J8" s="363"/>
      <c r="K8" s="363"/>
      <c r="L8" s="363"/>
      <c r="M8" s="363"/>
      <c r="N8" s="364"/>
      <c r="O8" s="4"/>
      <c r="P8" s="362"/>
      <c r="Q8" s="363"/>
      <c r="R8" s="363"/>
      <c r="S8" s="363"/>
      <c r="T8" s="363"/>
      <c r="U8" s="363"/>
      <c r="V8" s="364"/>
      <c r="W8" s="37"/>
    </row>
    <row r="9" spans="2:24" ht="12.75" customHeight="1" x14ac:dyDescent="0.3">
      <c r="B9" s="15"/>
      <c r="C9" s="84"/>
      <c r="D9" s="36"/>
      <c r="E9" s="36"/>
      <c r="F9" s="36"/>
      <c r="G9" s="3"/>
      <c r="H9" s="33"/>
      <c r="I9" s="33"/>
      <c r="J9" s="33"/>
      <c r="K9" s="253"/>
      <c r="L9" s="253"/>
      <c r="M9" s="33"/>
      <c r="N9" s="33"/>
      <c r="O9" s="4"/>
      <c r="P9" s="253"/>
      <c r="Q9" s="253"/>
      <c r="R9" s="253"/>
      <c r="S9" s="253"/>
      <c r="T9" s="33"/>
      <c r="U9" s="33"/>
      <c r="V9" s="33"/>
      <c r="W9" s="37"/>
    </row>
    <row r="10" spans="2:24" ht="22.5" customHeight="1" x14ac:dyDescent="0.3">
      <c r="B10" s="15"/>
      <c r="C10" s="84"/>
      <c r="D10" s="358" t="s">
        <v>27</v>
      </c>
      <c r="E10" s="358"/>
      <c r="F10" s="358"/>
      <c r="G10" s="83"/>
      <c r="H10" s="2"/>
      <c r="K10" s="504" t="s">
        <v>28</v>
      </c>
      <c r="L10" s="504"/>
      <c r="O10" s="31"/>
      <c r="P10" s="501" t="s">
        <v>316</v>
      </c>
      <c r="Q10" s="501"/>
      <c r="R10" s="501"/>
      <c r="S10" s="501"/>
      <c r="T10" s="75"/>
      <c r="U10" s="2"/>
      <c r="W10" s="87"/>
    </row>
    <row r="11" spans="2:24" ht="22.5" customHeight="1" x14ac:dyDescent="0.3">
      <c r="B11" s="15"/>
      <c r="C11" s="2"/>
      <c r="D11" s="367"/>
      <c r="E11" s="353"/>
      <c r="F11" s="353"/>
      <c r="G11" s="353"/>
      <c r="H11" s="353"/>
      <c r="I11" s="353"/>
      <c r="J11" s="14"/>
      <c r="K11" s="368"/>
      <c r="L11" s="372"/>
      <c r="M11" s="372"/>
      <c r="N11" s="369"/>
      <c r="O11" s="5"/>
      <c r="P11" s="352"/>
      <c r="Q11" s="353"/>
      <c r="R11" s="353"/>
      <c r="S11" s="354"/>
      <c r="T11" s="3"/>
      <c r="U11" s="3"/>
      <c r="V11" s="135"/>
      <c r="W11" s="88"/>
    </row>
    <row r="12" spans="2:24" ht="16.2" thickBot="1" x14ac:dyDescent="0.35">
      <c r="B12" s="16"/>
      <c r="C12" s="6"/>
      <c r="D12" s="391"/>
      <c r="E12" s="391"/>
      <c r="F12" s="7"/>
      <c r="G12" s="7"/>
      <c r="H12" s="91"/>
      <c r="I12" s="91"/>
      <c r="J12" s="91"/>
      <c r="K12" s="7"/>
      <c r="L12" s="8"/>
      <c r="M12" s="9"/>
      <c r="N12" s="9"/>
      <c r="O12" s="10"/>
      <c r="P12" s="11"/>
      <c r="Q12" s="11"/>
      <c r="R12" s="6"/>
      <c r="S12" s="92"/>
      <c r="T12" s="92"/>
      <c r="U12" s="93"/>
      <c r="V12" s="6"/>
      <c r="W12" s="12"/>
    </row>
    <row r="13" spans="2:24" ht="15" thickBot="1" x14ac:dyDescent="0.35"/>
    <row r="14" spans="2:24" ht="21.75" customHeight="1" thickBot="1" x14ac:dyDescent="0.35">
      <c r="B14" s="192" t="s">
        <v>11</v>
      </c>
      <c r="C14" s="502" t="s">
        <v>324</v>
      </c>
      <c r="D14" s="503"/>
      <c r="E14" s="503"/>
      <c r="F14" s="503"/>
      <c r="G14" s="503"/>
      <c r="H14" s="503"/>
      <c r="I14" s="503"/>
      <c r="J14" s="503"/>
      <c r="K14" s="503"/>
      <c r="L14" s="503"/>
      <c r="M14" s="503"/>
      <c r="N14" s="503"/>
      <c r="O14" s="503"/>
      <c r="P14" s="503"/>
      <c r="Q14" s="503"/>
      <c r="R14" s="503"/>
      <c r="S14" s="503"/>
      <c r="T14" s="256"/>
      <c r="U14" s="257" t="s">
        <v>3</v>
      </c>
      <c r="V14" s="258" t="s">
        <v>34</v>
      </c>
      <c r="W14" s="259" t="s">
        <v>4</v>
      </c>
    </row>
    <row r="15" spans="2:24" ht="22.5" customHeight="1" x14ac:dyDescent="0.3">
      <c r="B15" s="184">
        <v>1</v>
      </c>
      <c r="C15" s="500" t="s">
        <v>186</v>
      </c>
      <c r="D15" s="500"/>
      <c r="E15" s="500"/>
      <c r="F15" s="500"/>
      <c r="G15" s="500"/>
      <c r="H15" s="500"/>
      <c r="I15" s="500"/>
      <c r="J15" s="500"/>
      <c r="K15" s="500"/>
      <c r="L15" s="500"/>
      <c r="M15" s="500"/>
      <c r="N15" s="500"/>
      <c r="O15" s="500"/>
      <c r="P15" s="500"/>
      <c r="Q15" s="500"/>
      <c r="R15" s="500"/>
      <c r="S15" s="500"/>
      <c r="T15" s="500"/>
      <c r="U15" s="254"/>
      <c r="V15" s="254"/>
      <c r="W15" s="255">
        <f>IFERROR(V15/U15,0)</f>
        <v>0</v>
      </c>
    </row>
    <row r="16" spans="2:24" ht="22.5" customHeight="1" x14ac:dyDescent="0.3">
      <c r="B16" s="184">
        <v>2</v>
      </c>
      <c r="C16" s="500" t="s">
        <v>67</v>
      </c>
      <c r="D16" s="500"/>
      <c r="E16" s="500"/>
      <c r="F16" s="500"/>
      <c r="G16" s="500"/>
      <c r="H16" s="500"/>
      <c r="I16" s="500"/>
      <c r="J16" s="500"/>
      <c r="K16" s="500"/>
      <c r="L16" s="500"/>
      <c r="M16" s="500"/>
      <c r="N16" s="500"/>
      <c r="O16" s="500"/>
      <c r="P16" s="500"/>
      <c r="Q16" s="500"/>
      <c r="R16" s="500"/>
      <c r="S16" s="500"/>
      <c r="T16" s="261"/>
      <c r="U16" s="254"/>
      <c r="V16" s="254"/>
      <c r="W16" s="122"/>
    </row>
    <row r="17" spans="2:23" ht="22.5" customHeight="1" x14ac:dyDescent="0.3">
      <c r="B17" s="114">
        <v>3</v>
      </c>
      <c r="C17" s="390" t="s">
        <v>247</v>
      </c>
      <c r="D17" s="390"/>
      <c r="E17" s="390"/>
      <c r="F17" s="390"/>
      <c r="G17" s="390"/>
      <c r="H17" s="390"/>
      <c r="I17" s="390"/>
      <c r="J17" s="390"/>
      <c r="K17" s="390"/>
      <c r="L17" s="390"/>
      <c r="M17" s="390"/>
      <c r="N17" s="390"/>
      <c r="O17" s="390"/>
      <c r="P17" s="390"/>
      <c r="Q17" s="390"/>
      <c r="R17" s="390"/>
      <c r="S17" s="390"/>
      <c r="T17" s="390"/>
      <c r="U17" s="96"/>
      <c r="V17" s="96"/>
      <c r="W17" s="122">
        <f t="shared" ref="W17" si="0">IFERROR(V17/U17,0)</f>
        <v>0</v>
      </c>
    </row>
    <row r="18" spans="2:23" ht="22.5" customHeight="1" x14ac:dyDescent="0.3">
      <c r="B18" s="114">
        <v>4</v>
      </c>
      <c r="C18" s="284" t="s">
        <v>246</v>
      </c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6"/>
      <c r="U18" s="96"/>
      <c r="V18" s="96"/>
      <c r="W18" s="122">
        <f>IFERROR(V18/U18,0)</f>
        <v>0</v>
      </c>
    </row>
    <row r="19" spans="2:23" ht="25.5" customHeight="1" thickBot="1" x14ac:dyDescent="0.35">
      <c r="B19" s="117">
        <v>5</v>
      </c>
      <c r="C19" s="298" t="s">
        <v>5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300"/>
      <c r="U19" s="171">
        <f>U15+U16+U17-U18</f>
        <v>0</v>
      </c>
      <c r="V19" s="171">
        <f>V15+V16+V17-V18</f>
        <v>0</v>
      </c>
      <c r="W19" s="187">
        <f>IFERROR(V19/U19,0)</f>
        <v>0</v>
      </c>
    </row>
    <row r="20" spans="2:23" ht="22.5" customHeight="1" x14ac:dyDescent="0.3"/>
  </sheetData>
  <sheetProtection algorithmName="SHA-512" hashValue="fvFgUJW7vs/pOydg8rsPyxUYsB4Er6rUym2uBW87UlK7Qi1zTGBHKEL6KbUwb98AtOog0aV5xWAdYhevWnV5jg==" saltValue="KR5gmJbtSZ4HcPW44PlBVg==" spinCount="100000" sheet="1" objects="1" scenarios="1"/>
  <customSheetViews>
    <customSheetView guid="{FCDA46AD-99D0-4A73-8BF7-467A042726DF}" showGridLines="0">
      <selection activeCell="G4" sqref="G4"/>
      <pageMargins left="0.7" right="0.7" top="0.75" bottom="0.75" header="0.3" footer="0.3"/>
    </customSheetView>
    <customSheetView guid="{99DDAF34-8281-4459-B21B-1F386C87505B}" showGridLines="0">
      <selection activeCell="U20" sqref="U20"/>
      <pageMargins left="0.7" right="0.7" top="0.75" bottom="0.75" header="0.3" footer="0.3"/>
    </customSheetView>
    <customSheetView guid="{3BED45F5-124E-4443-9496-81F6FA7B1ECD}" showGridLines="0">
      <selection activeCell="U20" sqref="U20"/>
      <pageMargins left="0.7" right="0.7" top="0.75" bottom="0.75" header="0.3" footer="0.3"/>
    </customSheetView>
  </customSheetViews>
  <mergeCells count="21">
    <mergeCell ref="V2:W2"/>
    <mergeCell ref="V3:W3"/>
    <mergeCell ref="V4:W4"/>
    <mergeCell ref="I3:P3"/>
    <mergeCell ref="D8:F8"/>
    <mergeCell ref="H8:N8"/>
    <mergeCell ref="P8:V8"/>
    <mergeCell ref="P10:S10"/>
    <mergeCell ref="C14:S14"/>
    <mergeCell ref="D5:E5"/>
    <mergeCell ref="P11:S11"/>
    <mergeCell ref="D10:F10"/>
    <mergeCell ref="K10:L10"/>
    <mergeCell ref="C19:T19"/>
    <mergeCell ref="D11:I11"/>
    <mergeCell ref="K11:N11"/>
    <mergeCell ref="D12:E12"/>
    <mergeCell ref="C15:T15"/>
    <mergeCell ref="C17:T17"/>
    <mergeCell ref="C18:T18"/>
    <mergeCell ref="C16:S16"/>
  </mergeCells>
  <dataValidations disablePrompts="1" count="1">
    <dataValidation type="list" allowBlank="1" showInputMessage="1" showErrorMessage="1" sqref="V12" xr:uid="{00000000-0002-0000-0600-000000000000}">
      <formula1>"NORMAL,RECTIFICATIVA,D,C,AJUSTES/ESTIMACIÓN,RECURSO RECONSIDERACIÓN,RECURSO CONTENCIOSO,MULTAS,PAGO A CUENTA"</formula1>
    </dataValidation>
  </dataValidations>
  <pageMargins left="0.23622047244094491" right="0.23622047244094491" top="0.74803149606299213" bottom="0.74803149606299213" header="0.31496062992125984" footer="0.31496062992125984"/>
  <pageSetup scale="7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82BC00"/>
    <pageSetUpPr fitToPage="1"/>
  </sheetPr>
  <dimension ref="B2:W32"/>
  <sheetViews>
    <sheetView showGridLines="0" zoomScale="85" zoomScaleNormal="85" workbookViewId="0">
      <selection activeCell="D8" sqref="D8:F8"/>
    </sheetView>
  </sheetViews>
  <sheetFormatPr defaultColWidth="9.109375" defaultRowHeight="14.4" x14ac:dyDescent="0.3"/>
  <cols>
    <col min="1" max="1" width="2.5546875" style="73" customWidth="1"/>
    <col min="2" max="2" width="5" style="118" customWidth="1"/>
    <col min="3" max="3" width="4.88671875" style="73" customWidth="1"/>
    <col min="4" max="4" width="9.109375" style="73"/>
    <col min="5" max="5" width="11.5546875" style="73" customWidth="1"/>
    <col min="6" max="6" width="0.44140625" style="73" customWidth="1"/>
    <col min="7" max="7" width="4.33203125" style="73" customWidth="1"/>
    <col min="8" max="9" width="7.88671875" style="73" customWidth="1"/>
    <col min="10" max="10" width="4.6640625" style="73" customWidth="1"/>
    <col min="11" max="12" width="9.109375" style="73"/>
    <col min="13" max="13" width="1.33203125" style="73" customWidth="1"/>
    <col min="14" max="14" width="9.109375" style="73"/>
    <col min="15" max="15" width="4.88671875" style="73" customWidth="1"/>
    <col min="16" max="16" width="9.88671875" style="73" customWidth="1"/>
    <col min="17" max="17" width="0.33203125" style="73" customWidth="1"/>
    <col min="18" max="18" width="5.33203125" style="73" customWidth="1"/>
    <col min="19" max="19" width="9.109375" style="73"/>
    <col min="20" max="20" width="9.6640625" style="73" customWidth="1"/>
    <col min="21" max="22" width="9.109375" style="73"/>
    <col min="23" max="23" width="7.109375" style="73" customWidth="1"/>
    <col min="24" max="16384" width="9.109375" style="73"/>
  </cols>
  <sheetData>
    <row r="2" spans="2:23" ht="18.600000000000001" x14ac:dyDescent="0.3">
      <c r="B2" s="78"/>
      <c r="C2" s="13"/>
      <c r="D2" s="13"/>
      <c r="E2" s="125"/>
      <c r="G2" s="13"/>
      <c r="I2" s="70"/>
      <c r="J2" s="70"/>
      <c r="K2" s="70"/>
      <c r="L2" s="70"/>
      <c r="M2" s="70"/>
      <c r="N2" s="70"/>
      <c r="O2" s="70"/>
      <c r="P2" s="70"/>
      <c r="Q2" s="13"/>
      <c r="R2" s="13"/>
      <c r="S2" s="13"/>
      <c r="T2" s="13"/>
      <c r="U2" s="13"/>
      <c r="V2" s="262" t="s">
        <v>310</v>
      </c>
      <c r="W2" s="262"/>
    </row>
    <row r="3" spans="2:23" ht="17.399999999999999" x14ac:dyDescent="0.3">
      <c r="B3" s="78"/>
      <c r="C3" s="13"/>
      <c r="D3" s="13"/>
      <c r="E3" s="126"/>
      <c r="G3" s="13"/>
      <c r="H3" s="76"/>
      <c r="I3" s="280" t="s">
        <v>53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13"/>
      <c r="V3" s="283" t="s">
        <v>181</v>
      </c>
      <c r="W3" s="283"/>
    </row>
    <row r="4" spans="2:23" ht="18.75" customHeight="1" x14ac:dyDescent="0.3">
      <c r="B4" s="78"/>
      <c r="C4" s="13"/>
      <c r="D4" s="13"/>
      <c r="E4" s="1"/>
      <c r="F4" s="13"/>
      <c r="G4" s="13"/>
      <c r="U4" s="13"/>
      <c r="V4" s="281" t="s">
        <v>64</v>
      </c>
      <c r="W4" s="281"/>
    </row>
    <row r="5" spans="2:23" ht="15" thickBot="1" x14ac:dyDescent="0.35">
      <c r="B5" s="78"/>
      <c r="C5" s="13"/>
      <c r="D5" s="76"/>
      <c r="E5" s="1"/>
      <c r="F5" s="13"/>
      <c r="G5" s="13"/>
      <c r="H5" s="74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2:23" ht="18" customHeight="1" x14ac:dyDescent="0.3">
      <c r="B6" s="66" t="s">
        <v>10</v>
      </c>
      <c r="C6" s="127" t="s">
        <v>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3"/>
    </row>
    <row r="7" spans="2:23" ht="22.5" customHeight="1" x14ac:dyDescent="0.3">
      <c r="B7" s="15"/>
      <c r="C7" s="80"/>
      <c r="D7" s="81" t="s">
        <v>24</v>
      </c>
      <c r="E7" s="80"/>
      <c r="F7" s="2"/>
      <c r="G7" s="2"/>
      <c r="H7" s="82" t="s">
        <v>25</v>
      </c>
      <c r="I7" s="82"/>
      <c r="J7" s="82"/>
      <c r="K7" s="2"/>
      <c r="L7" s="2"/>
      <c r="M7" s="2"/>
      <c r="N7" s="83"/>
      <c r="O7" s="2"/>
      <c r="P7" s="75" t="s">
        <v>26</v>
      </c>
      <c r="Q7" s="83"/>
      <c r="R7" s="4"/>
      <c r="S7" s="2"/>
      <c r="T7" s="2"/>
      <c r="U7" s="2"/>
      <c r="V7" s="2"/>
      <c r="W7" s="37"/>
    </row>
    <row r="8" spans="2:23" ht="22.5" customHeight="1" x14ac:dyDescent="0.3">
      <c r="B8" s="15"/>
      <c r="C8" s="84"/>
      <c r="D8" s="352"/>
      <c r="E8" s="353"/>
      <c r="F8" s="354"/>
      <c r="G8" s="3"/>
      <c r="H8" s="362"/>
      <c r="I8" s="363"/>
      <c r="J8" s="363"/>
      <c r="K8" s="363"/>
      <c r="L8" s="363"/>
      <c r="M8" s="363"/>
      <c r="N8" s="364"/>
      <c r="O8" s="4"/>
      <c r="P8" s="362"/>
      <c r="Q8" s="363"/>
      <c r="R8" s="363"/>
      <c r="S8" s="363"/>
      <c r="T8" s="363"/>
      <c r="U8" s="363"/>
      <c r="V8" s="364"/>
      <c r="W8" s="37"/>
    </row>
    <row r="9" spans="2:23" ht="22.5" customHeight="1" x14ac:dyDescent="0.3">
      <c r="B9" s="15"/>
      <c r="C9" s="84"/>
      <c r="D9" s="358" t="s">
        <v>27</v>
      </c>
      <c r="E9" s="358"/>
      <c r="F9" s="358"/>
      <c r="G9" s="83"/>
      <c r="H9" s="2"/>
      <c r="K9" s="376" t="s">
        <v>28</v>
      </c>
      <c r="L9" s="376"/>
      <c r="O9" s="31"/>
      <c r="P9" s="204" t="s">
        <v>261</v>
      </c>
      <c r="Q9" s="204"/>
      <c r="R9" s="204"/>
      <c r="S9" s="156"/>
      <c r="T9" s="75"/>
      <c r="U9" s="2"/>
      <c r="W9" s="87"/>
    </row>
    <row r="10" spans="2:23" ht="22.5" customHeight="1" x14ac:dyDescent="0.3">
      <c r="B10" s="15"/>
      <c r="C10" s="2"/>
      <c r="D10" s="367"/>
      <c r="E10" s="353"/>
      <c r="F10" s="353"/>
      <c r="G10" s="353"/>
      <c r="H10" s="353"/>
      <c r="I10" s="353"/>
      <c r="J10" s="14"/>
      <c r="K10" s="368"/>
      <c r="L10" s="372"/>
      <c r="M10" s="372"/>
      <c r="N10" s="369"/>
      <c r="O10" s="5"/>
      <c r="P10" s="352"/>
      <c r="Q10" s="353"/>
      <c r="R10" s="353"/>
      <c r="S10" s="353"/>
      <c r="T10" s="354"/>
      <c r="U10" s="3"/>
      <c r="V10" s="135"/>
      <c r="W10" s="88"/>
    </row>
    <row r="11" spans="2:23" ht="16.2" thickBot="1" x14ac:dyDescent="0.35">
      <c r="B11" s="16"/>
      <c r="C11" s="6"/>
      <c r="D11" s="391"/>
      <c r="E11" s="391"/>
      <c r="F11" s="7"/>
      <c r="G11" s="7"/>
      <c r="H11" s="91"/>
      <c r="I11" s="91"/>
      <c r="J11" s="91"/>
      <c r="K11" s="7"/>
      <c r="L11" s="8"/>
      <c r="M11" s="9"/>
      <c r="N11" s="9"/>
      <c r="O11" s="10"/>
      <c r="P11" s="11"/>
      <c r="Q11" s="11"/>
      <c r="R11" s="6"/>
      <c r="S11" s="92"/>
      <c r="T11" s="92"/>
      <c r="U11" s="93"/>
      <c r="V11" s="6"/>
      <c r="W11" s="12"/>
    </row>
    <row r="12" spans="2:23" ht="16.2" thickBot="1" x14ac:dyDescent="0.35">
      <c r="B12" s="27"/>
      <c r="C12" s="2"/>
      <c r="D12" s="28"/>
      <c r="E12" s="28"/>
      <c r="F12" s="28"/>
      <c r="G12" s="28"/>
      <c r="K12" s="28"/>
      <c r="L12" s="29"/>
      <c r="M12" s="30"/>
      <c r="N12" s="30"/>
      <c r="O12" s="31"/>
      <c r="P12" s="32"/>
      <c r="Q12" s="32"/>
      <c r="R12" s="2"/>
      <c r="S12" s="89"/>
      <c r="T12" s="89"/>
      <c r="U12" s="90"/>
      <c r="V12" s="2"/>
      <c r="W12" s="2"/>
    </row>
    <row r="13" spans="2:23" ht="18" customHeight="1" thickBot="1" x14ac:dyDescent="0.35">
      <c r="B13" s="192" t="s">
        <v>11</v>
      </c>
      <c r="C13" s="193" t="s">
        <v>23</v>
      </c>
      <c r="D13" s="194"/>
      <c r="E13" s="194"/>
      <c r="F13" s="195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509"/>
      <c r="V13" s="510"/>
      <c r="W13" s="511"/>
    </row>
    <row r="14" spans="2:23" ht="15" thickBot="1" x14ac:dyDescent="0.35"/>
    <row r="15" spans="2:23" ht="18" customHeight="1" x14ac:dyDescent="0.3">
      <c r="B15" s="66" t="s">
        <v>12</v>
      </c>
      <c r="C15" s="197" t="s">
        <v>248</v>
      </c>
      <c r="D15" s="198"/>
      <c r="E15" s="198"/>
      <c r="F15" s="198"/>
      <c r="G15" s="198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200"/>
    </row>
    <row r="16" spans="2:23" ht="23.25" customHeight="1" x14ac:dyDescent="0.3">
      <c r="B16" s="188"/>
      <c r="C16" s="189"/>
      <c r="D16" s="190"/>
      <c r="E16" s="190"/>
      <c r="F16" s="190"/>
      <c r="G16" s="190"/>
      <c r="H16" s="190"/>
      <c r="I16" s="190"/>
      <c r="J16" s="512" t="s">
        <v>6</v>
      </c>
      <c r="K16" s="512"/>
      <c r="L16" s="512"/>
      <c r="M16" s="512"/>
      <c r="N16" s="512"/>
      <c r="O16" s="512"/>
      <c r="P16" s="512"/>
      <c r="Q16" s="512"/>
      <c r="R16" s="190"/>
      <c r="S16" s="190"/>
      <c r="T16" s="191"/>
      <c r="U16" s="518" t="s">
        <v>199</v>
      </c>
      <c r="V16" s="519"/>
      <c r="W16" s="520"/>
    </row>
    <row r="17" spans="2:23" ht="22.5" customHeight="1" x14ac:dyDescent="0.3">
      <c r="B17" s="201"/>
      <c r="C17" s="517" t="s">
        <v>1</v>
      </c>
      <c r="D17" s="512"/>
      <c r="E17" s="512"/>
      <c r="F17" s="512"/>
      <c r="G17" s="186"/>
      <c r="H17" s="186" t="s">
        <v>7</v>
      </c>
      <c r="I17" s="186"/>
      <c r="J17" s="512" t="s">
        <v>8</v>
      </c>
      <c r="K17" s="512"/>
      <c r="L17" s="512"/>
      <c r="M17" s="512"/>
      <c r="N17" s="512" t="s">
        <v>9</v>
      </c>
      <c r="O17" s="512"/>
      <c r="P17" s="512"/>
      <c r="Q17" s="512"/>
      <c r="R17" s="512" t="s">
        <v>249</v>
      </c>
      <c r="S17" s="512"/>
      <c r="T17" s="516"/>
      <c r="U17" s="521"/>
      <c r="V17" s="522"/>
      <c r="W17" s="523"/>
    </row>
    <row r="18" spans="2:23" ht="22.5" customHeight="1" x14ac:dyDescent="0.3">
      <c r="B18" s="249">
        <v>1</v>
      </c>
      <c r="C18" s="390" t="s">
        <v>187</v>
      </c>
      <c r="D18" s="390"/>
      <c r="E18" s="390"/>
      <c r="F18" s="390"/>
      <c r="G18" s="425"/>
      <c r="H18" s="425"/>
      <c r="I18" s="425"/>
      <c r="J18" s="425"/>
      <c r="K18" s="425"/>
      <c r="L18" s="425"/>
      <c r="M18" s="425"/>
      <c r="N18" s="425"/>
      <c r="O18" s="425"/>
      <c r="P18" s="425"/>
      <c r="Q18" s="425"/>
      <c r="R18" s="425">
        <f>G18+J18+N18</f>
        <v>0</v>
      </c>
      <c r="S18" s="425"/>
      <c r="T18" s="425"/>
      <c r="U18" s="296">
        <f t="shared" ref="U18:U29" si="0">R18</f>
        <v>0</v>
      </c>
      <c r="V18" s="296"/>
      <c r="W18" s="297"/>
    </row>
    <row r="19" spans="2:23" ht="23.25" customHeight="1" x14ac:dyDescent="0.3">
      <c r="B19" s="249">
        <v>2</v>
      </c>
      <c r="C19" s="326" t="s">
        <v>188</v>
      </c>
      <c r="D19" s="327"/>
      <c r="E19" s="327"/>
      <c r="F19" s="328"/>
      <c r="G19" s="425"/>
      <c r="H19" s="425"/>
      <c r="I19" s="425"/>
      <c r="J19" s="425"/>
      <c r="K19" s="425"/>
      <c r="L19" s="425"/>
      <c r="M19" s="425"/>
      <c r="N19" s="425"/>
      <c r="O19" s="425"/>
      <c r="P19" s="425"/>
      <c r="Q19" s="425"/>
      <c r="R19" s="513">
        <f>G19+J19+N19</f>
        <v>0</v>
      </c>
      <c r="S19" s="514"/>
      <c r="T19" s="515"/>
      <c r="U19" s="296">
        <f t="shared" si="0"/>
        <v>0</v>
      </c>
      <c r="V19" s="296"/>
      <c r="W19" s="297"/>
    </row>
    <row r="20" spans="2:23" ht="22.5" customHeight="1" x14ac:dyDescent="0.3">
      <c r="B20" s="249">
        <v>3</v>
      </c>
      <c r="C20" s="326" t="s">
        <v>189</v>
      </c>
      <c r="D20" s="327"/>
      <c r="E20" s="327"/>
      <c r="F20" s="328"/>
      <c r="G20" s="296"/>
      <c r="H20" s="296"/>
      <c r="I20" s="296"/>
      <c r="J20" s="425"/>
      <c r="K20" s="425"/>
      <c r="L20" s="425"/>
      <c r="M20" s="425"/>
      <c r="N20" s="425"/>
      <c r="O20" s="425"/>
      <c r="P20" s="425"/>
      <c r="Q20" s="425"/>
      <c r="R20" s="287">
        <f>+G20+J20+N20</f>
        <v>0</v>
      </c>
      <c r="S20" s="288"/>
      <c r="T20" s="386"/>
      <c r="U20" s="296">
        <f t="shared" si="0"/>
        <v>0</v>
      </c>
      <c r="V20" s="296"/>
      <c r="W20" s="297"/>
    </row>
    <row r="21" spans="2:23" ht="22.5" customHeight="1" x14ac:dyDescent="0.3">
      <c r="B21" s="249">
        <v>4</v>
      </c>
      <c r="C21" s="326" t="s">
        <v>190</v>
      </c>
      <c r="D21" s="327"/>
      <c r="E21" s="327"/>
      <c r="F21" s="328"/>
      <c r="G21" s="296"/>
      <c r="H21" s="296"/>
      <c r="I21" s="296"/>
      <c r="J21" s="425"/>
      <c r="K21" s="425"/>
      <c r="L21" s="425"/>
      <c r="M21" s="425"/>
      <c r="N21" s="425"/>
      <c r="O21" s="425"/>
      <c r="P21" s="425"/>
      <c r="Q21" s="425"/>
      <c r="R21" s="287">
        <f t="shared" ref="R21:R29" si="1">G21+J21+N21</f>
        <v>0</v>
      </c>
      <c r="S21" s="288"/>
      <c r="T21" s="386"/>
      <c r="U21" s="296">
        <f t="shared" si="0"/>
        <v>0</v>
      </c>
      <c r="V21" s="296"/>
      <c r="W21" s="297"/>
    </row>
    <row r="22" spans="2:23" ht="22.5" customHeight="1" x14ac:dyDescent="0.3">
      <c r="B22" s="249">
        <v>5</v>
      </c>
      <c r="C22" s="326" t="s">
        <v>191</v>
      </c>
      <c r="D22" s="327"/>
      <c r="E22" s="327"/>
      <c r="F22" s="328"/>
      <c r="G22" s="296"/>
      <c r="H22" s="296"/>
      <c r="I22" s="296"/>
      <c r="J22" s="425"/>
      <c r="K22" s="425"/>
      <c r="L22" s="425"/>
      <c r="M22" s="425"/>
      <c r="N22" s="425"/>
      <c r="O22" s="425"/>
      <c r="P22" s="425"/>
      <c r="Q22" s="425"/>
      <c r="R22" s="287">
        <f t="shared" si="1"/>
        <v>0</v>
      </c>
      <c r="S22" s="288"/>
      <c r="T22" s="386"/>
      <c r="U22" s="296">
        <f t="shared" si="0"/>
        <v>0</v>
      </c>
      <c r="V22" s="296"/>
      <c r="W22" s="297"/>
    </row>
    <row r="23" spans="2:23" ht="22.5" customHeight="1" x14ac:dyDescent="0.3">
      <c r="B23" s="249">
        <v>6</v>
      </c>
      <c r="C23" s="326" t="s">
        <v>192</v>
      </c>
      <c r="D23" s="327"/>
      <c r="E23" s="327"/>
      <c r="F23" s="328"/>
      <c r="G23" s="296"/>
      <c r="H23" s="296"/>
      <c r="I23" s="296"/>
      <c r="J23" s="425"/>
      <c r="K23" s="425"/>
      <c r="L23" s="425"/>
      <c r="M23" s="425"/>
      <c r="N23" s="425"/>
      <c r="O23" s="425"/>
      <c r="P23" s="425"/>
      <c r="Q23" s="425"/>
      <c r="R23" s="287">
        <f t="shared" si="1"/>
        <v>0</v>
      </c>
      <c r="S23" s="288"/>
      <c r="T23" s="386"/>
      <c r="U23" s="296">
        <f t="shared" si="0"/>
        <v>0</v>
      </c>
      <c r="V23" s="296"/>
      <c r="W23" s="297"/>
    </row>
    <row r="24" spans="2:23" ht="22.5" customHeight="1" x14ac:dyDescent="0.3">
      <c r="B24" s="249">
        <v>7</v>
      </c>
      <c r="C24" s="326" t="s">
        <v>193</v>
      </c>
      <c r="D24" s="327"/>
      <c r="E24" s="327"/>
      <c r="F24" s="328"/>
      <c r="G24" s="296"/>
      <c r="H24" s="296"/>
      <c r="I24" s="296"/>
      <c r="J24" s="425"/>
      <c r="K24" s="425"/>
      <c r="L24" s="425"/>
      <c r="M24" s="425"/>
      <c r="N24" s="425"/>
      <c r="O24" s="425"/>
      <c r="P24" s="425"/>
      <c r="Q24" s="425"/>
      <c r="R24" s="287">
        <f t="shared" si="1"/>
        <v>0</v>
      </c>
      <c r="S24" s="288"/>
      <c r="T24" s="386"/>
      <c r="U24" s="296">
        <f t="shared" si="0"/>
        <v>0</v>
      </c>
      <c r="V24" s="296"/>
      <c r="W24" s="297"/>
    </row>
    <row r="25" spans="2:23" ht="21.75" customHeight="1" x14ac:dyDescent="0.3">
      <c r="B25" s="249">
        <v>8</v>
      </c>
      <c r="C25" s="326" t="s">
        <v>194</v>
      </c>
      <c r="D25" s="327"/>
      <c r="E25" s="327"/>
      <c r="F25" s="328"/>
      <c r="G25" s="296"/>
      <c r="H25" s="296"/>
      <c r="I25" s="296"/>
      <c r="J25" s="425"/>
      <c r="K25" s="425"/>
      <c r="L25" s="425"/>
      <c r="M25" s="425"/>
      <c r="N25" s="425"/>
      <c r="O25" s="425"/>
      <c r="P25" s="425"/>
      <c r="Q25" s="425"/>
      <c r="R25" s="287">
        <f t="shared" si="1"/>
        <v>0</v>
      </c>
      <c r="S25" s="288"/>
      <c r="T25" s="386"/>
      <c r="U25" s="296">
        <f t="shared" si="0"/>
        <v>0</v>
      </c>
      <c r="V25" s="296"/>
      <c r="W25" s="297"/>
    </row>
    <row r="26" spans="2:23" ht="22.5" customHeight="1" x14ac:dyDescent="0.3">
      <c r="B26" s="249">
        <v>9</v>
      </c>
      <c r="C26" s="326" t="s">
        <v>195</v>
      </c>
      <c r="D26" s="327"/>
      <c r="E26" s="327"/>
      <c r="F26" s="328"/>
      <c r="G26" s="296"/>
      <c r="H26" s="296"/>
      <c r="I26" s="296"/>
      <c r="J26" s="425"/>
      <c r="K26" s="425"/>
      <c r="L26" s="425"/>
      <c r="M26" s="425"/>
      <c r="N26" s="425"/>
      <c r="O26" s="425"/>
      <c r="P26" s="425"/>
      <c r="Q26" s="425"/>
      <c r="R26" s="287">
        <f t="shared" si="1"/>
        <v>0</v>
      </c>
      <c r="S26" s="288"/>
      <c r="T26" s="386"/>
      <c r="U26" s="296">
        <f t="shared" si="0"/>
        <v>0</v>
      </c>
      <c r="V26" s="296"/>
      <c r="W26" s="297"/>
    </row>
    <row r="27" spans="2:23" ht="23.25" customHeight="1" x14ac:dyDescent="0.3">
      <c r="B27" s="249">
        <v>10</v>
      </c>
      <c r="C27" s="326" t="s">
        <v>196</v>
      </c>
      <c r="D27" s="327"/>
      <c r="E27" s="327"/>
      <c r="F27" s="328"/>
      <c r="G27" s="296"/>
      <c r="H27" s="296"/>
      <c r="I27" s="296"/>
      <c r="J27" s="425"/>
      <c r="K27" s="425"/>
      <c r="L27" s="425"/>
      <c r="M27" s="425"/>
      <c r="N27" s="425"/>
      <c r="O27" s="425"/>
      <c r="P27" s="425"/>
      <c r="Q27" s="425"/>
      <c r="R27" s="287">
        <f t="shared" si="1"/>
        <v>0</v>
      </c>
      <c r="S27" s="288"/>
      <c r="T27" s="386"/>
      <c r="U27" s="296">
        <f t="shared" si="0"/>
        <v>0</v>
      </c>
      <c r="V27" s="296"/>
      <c r="W27" s="297"/>
    </row>
    <row r="28" spans="2:23" ht="22.5" customHeight="1" x14ac:dyDescent="0.3">
      <c r="B28" s="249">
        <v>11</v>
      </c>
      <c r="C28" s="326" t="s">
        <v>197</v>
      </c>
      <c r="D28" s="327"/>
      <c r="E28" s="327"/>
      <c r="F28" s="328"/>
      <c r="G28" s="296"/>
      <c r="H28" s="296"/>
      <c r="I28" s="296"/>
      <c r="J28" s="425"/>
      <c r="K28" s="425"/>
      <c r="L28" s="425"/>
      <c r="M28" s="425"/>
      <c r="N28" s="425"/>
      <c r="O28" s="425"/>
      <c r="P28" s="425"/>
      <c r="Q28" s="425"/>
      <c r="R28" s="287">
        <f t="shared" si="1"/>
        <v>0</v>
      </c>
      <c r="S28" s="288"/>
      <c r="T28" s="386"/>
      <c r="U28" s="296">
        <f t="shared" si="0"/>
        <v>0</v>
      </c>
      <c r="V28" s="296"/>
      <c r="W28" s="297"/>
    </row>
    <row r="29" spans="2:23" ht="22.5" customHeight="1" x14ac:dyDescent="0.3">
      <c r="B29" s="249">
        <v>12</v>
      </c>
      <c r="C29" s="326" t="s">
        <v>198</v>
      </c>
      <c r="D29" s="327"/>
      <c r="E29" s="327"/>
      <c r="F29" s="328"/>
      <c r="G29" s="508"/>
      <c r="H29" s="508"/>
      <c r="I29" s="508"/>
      <c r="J29" s="508"/>
      <c r="K29" s="508"/>
      <c r="L29" s="508"/>
      <c r="M29" s="508"/>
      <c r="N29" s="425"/>
      <c r="O29" s="425"/>
      <c r="P29" s="425"/>
      <c r="Q29" s="425"/>
      <c r="R29" s="287">
        <f t="shared" si="1"/>
        <v>0</v>
      </c>
      <c r="S29" s="288"/>
      <c r="T29" s="386"/>
      <c r="U29" s="296">
        <f t="shared" si="0"/>
        <v>0</v>
      </c>
      <c r="V29" s="296"/>
      <c r="W29" s="297"/>
    </row>
    <row r="30" spans="2:23" ht="22.5" customHeight="1" thickBot="1" x14ac:dyDescent="0.35">
      <c r="B30" s="250">
        <v>13</v>
      </c>
      <c r="C30" s="484" t="s">
        <v>29</v>
      </c>
      <c r="D30" s="484"/>
      <c r="E30" s="484"/>
      <c r="F30" s="484"/>
      <c r="G30" s="484"/>
      <c r="H30" s="484"/>
      <c r="I30" s="484"/>
      <c r="J30" s="484"/>
      <c r="K30" s="484"/>
      <c r="L30" s="484"/>
      <c r="M30" s="484"/>
      <c r="N30" s="484"/>
      <c r="O30" s="484"/>
      <c r="P30" s="484"/>
      <c r="Q30" s="484"/>
      <c r="R30" s="484"/>
      <c r="S30" s="484"/>
      <c r="T30" s="484"/>
      <c r="U30" s="320">
        <f>U18+U19+U20+U21+U22+U23+U24+U25+U26+U27+U28+U29</f>
        <v>0</v>
      </c>
      <c r="V30" s="321"/>
      <c r="W30" s="322"/>
    </row>
    <row r="31" spans="2:23" ht="15" thickBot="1" x14ac:dyDescent="0.35"/>
    <row r="32" spans="2:23" ht="18" customHeight="1" thickBot="1" x14ac:dyDescent="0.35">
      <c r="B32" s="192" t="s">
        <v>13</v>
      </c>
      <c r="C32" s="248" t="s">
        <v>327</v>
      </c>
      <c r="D32" s="194"/>
      <c r="E32" s="194"/>
      <c r="F32" s="195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505">
        <f>SUM(U13+U30)</f>
        <v>0</v>
      </c>
      <c r="V32" s="506"/>
      <c r="W32" s="507"/>
    </row>
  </sheetData>
  <sheetProtection algorithmName="SHA-512" hashValue="08XleCISK6KDz7eMzas5kHuYswqgwmde1cNJq6tsL96oKdnB546EnOfkPlGjZwrx1Qefa2xiBhMbyTZlsPH25Q==" saltValue="UAspauMB1WDJd8p8keIyfw==" spinCount="100000" sheet="1" objects="1" scenarios="1"/>
  <customSheetViews>
    <customSheetView guid="{FCDA46AD-99D0-4A73-8BF7-467A042726DF}" showGridLines="0">
      <selection activeCell="AB25" sqref="AB25"/>
      <pageMargins left="0.7" right="0.7" top="0.75" bottom="0.75" header="0.3" footer="0.3"/>
    </customSheetView>
    <customSheetView guid="{99DDAF34-8281-4459-B21B-1F386C87505B}" showGridLines="0" topLeftCell="A16">
      <selection activeCell="B33" sqref="B33:S33"/>
      <pageMargins left="0.7" right="0.7" top="0.75" bottom="0.75" header="0.3" footer="0.3"/>
      <pageSetup orientation="portrait" r:id="rId1"/>
    </customSheetView>
    <customSheetView guid="{3BED45F5-124E-4443-9496-81F6FA7B1ECD}" showGridLines="0" topLeftCell="A16">
      <selection activeCell="T35" sqref="T35:V35"/>
      <pageMargins left="0.7" right="0.7" top="0.75" bottom="0.75" header="0.3" footer="0.3"/>
    </customSheetView>
  </customSheetViews>
  <mergeCells count="95">
    <mergeCell ref="V4:W4"/>
    <mergeCell ref="V2:W2"/>
    <mergeCell ref="I3:T3"/>
    <mergeCell ref="V3:W3"/>
    <mergeCell ref="D10:I10"/>
    <mergeCell ref="K10:N10"/>
    <mergeCell ref="D11:E11"/>
    <mergeCell ref="D8:F8"/>
    <mergeCell ref="H8:N8"/>
    <mergeCell ref="P8:V8"/>
    <mergeCell ref="D9:F9"/>
    <mergeCell ref="K9:L9"/>
    <mergeCell ref="P10:T10"/>
    <mergeCell ref="U16:W17"/>
    <mergeCell ref="U18:W18"/>
    <mergeCell ref="U19:W19"/>
    <mergeCell ref="U20:W20"/>
    <mergeCell ref="U29:W29"/>
    <mergeCell ref="U21:W21"/>
    <mergeCell ref="U22:W22"/>
    <mergeCell ref="U23:W23"/>
    <mergeCell ref="U24:W24"/>
    <mergeCell ref="U25:W25"/>
    <mergeCell ref="U26:W26"/>
    <mergeCell ref="C18:F18"/>
    <mergeCell ref="C20:F20"/>
    <mergeCell ref="C21:F21"/>
    <mergeCell ref="J17:M17"/>
    <mergeCell ref="J18:M18"/>
    <mergeCell ref="J19:M19"/>
    <mergeCell ref="G18:I18"/>
    <mergeCell ref="G19:I19"/>
    <mergeCell ref="G20:I20"/>
    <mergeCell ref="G21:I21"/>
    <mergeCell ref="C19:F19"/>
    <mergeCell ref="C17:F17"/>
    <mergeCell ref="G22:I22"/>
    <mergeCell ref="G23:I23"/>
    <mergeCell ref="G24:I24"/>
    <mergeCell ref="G25:I25"/>
    <mergeCell ref="G26:I26"/>
    <mergeCell ref="C22:F22"/>
    <mergeCell ref="C23:F23"/>
    <mergeCell ref="C24:F24"/>
    <mergeCell ref="C25:F25"/>
    <mergeCell ref="C26:F26"/>
    <mergeCell ref="N26:Q26"/>
    <mergeCell ref="J20:M20"/>
    <mergeCell ref="J21:M21"/>
    <mergeCell ref="J22:M22"/>
    <mergeCell ref="J23:M23"/>
    <mergeCell ref="J24:M24"/>
    <mergeCell ref="J25:M25"/>
    <mergeCell ref="N24:Q24"/>
    <mergeCell ref="N25:Q25"/>
    <mergeCell ref="J26:M26"/>
    <mergeCell ref="R25:T25"/>
    <mergeCell ref="R24:T24"/>
    <mergeCell ref="R17:T17"/>
    <mergeCell ref="N17:Q17"/>
    <mergeCell ref="N18:Q18"/>
    <mergeCell ref="N19:Q19"/>
    <mergeCell ref="N20:Q20"/>
    <mergeCell ref="C27:F27"/>
    <mergeCell ref="G29:I29"/>
    <mergeCell ref="N29:Q29"/>
    <mergeCell ref="U13:W13"/>
    <mergeCell ref="J27:M27"/>
    <mergeCell ref="J28:M28"/>
    <mergeCell ref="R23:T23"/>
    <mergeCell ref="J16:Q16"/>
    <mergeCell ref="N21:Q21"/>
    <mergeCell ref="N22:Q22"/>
    <mergeCell ref="N23:Q23"/>
    <mergeCell ref="R18:T18"/>
    <mergeCell ref="R19:T19"/>
    <mergeCell ref="R20:T20"/>
    <mergeCell ref="R21:T21"/>
    <mergeCell ref="R22:T22"/>
    <mergeCell ref="R26:T26"/>
    <mergeCell ref="R29:T29"/>
    <mergeCell ref="R27:T27"/>
    <mergeCell ref="R28:T28"/>
    <mergeCell ref="U32:W32"/>
    <mergeCell ref="U27:W27"/>
    <mergeCell ref="U28:W28"/>
    <mergeCell ref="U30:W30"/>
    <mergeCell ref="C30:T30"/>
    <mergeCell ref="G27:I27"/>
    <mergeCell ref="G28:I28"/>
    <mergeCell ref="J29:M29"/>
    <mergeCell ref="N27:Q27"/>
    <mergeCell ref="N28:Q28"/>
    <mergeCell ref="C28:F28"/>
    <mergeCell ref="C29:F29"/>
  </mergeCells>
  <dataValidations disablePrompts="1" count="1">
    <dataValidation type="list" allowBlank="1" showInputMessage="1" showErrorMessage="1" sqref="V11:V12" xr:uid="{00000000-0002-0000-0700-000000000000}">
      <formula1>"NORMAL,RECTIFICATIVA,D,C,AJUSTES/ESTIMACIÓN,RECURSO RECONSIDERACIÓN,RECURSO CONTENCIOSO,MULTAS,PAGO A CUENTA"</formula1>
    </dataValidation>
  </dataValidations>
  <pageMargins left="0.74803149606299213" right="0.23622047244094491" top="0.74803149606299213" bottom="0.74803149606299213" header="0.31496062992125984" footer="0.31496062992125984"/>
  <pageSetup scale="79" orientation="landscape" r:id="rId2"/>
  <ignoredErrors>
    <ignoredError sqref="R20" formula="1"/>
  </ignoredError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IC-01</vt:lpstr>
      <vt:lpstr>Desplegable DDJJ</vt:lpstr>
      <vt:lpstr>IC-01-A</vt:lpstr>
      <vt:lpstr>IC-01-B</vt:lpstr>
      <vt:lpstr>IC-01-C</vt:lpstr>
      <vt:lpstr>IC-01-D</vt:lpstr>
      <vt:lpstr>IC-01-E</vt:lpstr>
      <vt:lpstr>IC-01-F</vt:lpstr>
      <vt:lpstr>'IC-01'!Print_Area</vt:lpstr>
      <vt:lpstr>'IC-01-B'!Print_Area</vt:lpstr>
      <vt:lpstr>'IC-01-C'!Print_Area</vt:lpstr>
      <vt:lpstr>'IC-01-C'!Print_Titles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B Calderon C</dc:creator>
  <cp:lastModifiedBy>Jean C Grullon U</cp:lastModifiedBy>
  <cp:lastPrinted>2019-03-26T18:57:52Z</cp:lastPrinted>
  <dcterms:created xsi:type="dcterms:W3CDTF">2018-11-21T12:08:59Z</dcterms:created>
  <dcterms:modified xsi:type="dcterms:W3CDTF">2020-02-10T20:28:06Z</dcterms:modified>
</cp:coreProperties>
</file>